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B90562D7-A607-402D-B318-068B0D8A84F7}" xr6:coauthVersionLast="47" xr6:coauthVersionMax="47" xr10:uidLastSave="{00000000-0000-0000-0000-000000000000}"/>
  <bookViews>
    <workbookView xWindow="-120" yWindow="-120" windowWidth="29040" windowHeight="15840" xr2:uid="{00000000-000D-0000-FFFF-FFFF00000000}"/>
  </bookViews>
  <sheets>
    <sheet name="Lietuva" sheetId="11" r:id="rId1"/>
    <sheet name="Latvija" sheetId="17" r:id="rId2"/>
    <sheet name="Estija" sheetId="1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7" l="1"/>
  <c r="G32" i="17"/>
  <c r="G30" i="17"/>
  <c r="G29" i="17"/>
  <c r="G28" i="17"/>
  <c r="G27" i="17"/>
  <c r="G26" i="17"/>
  <c r="G25" i="17"/>
  <c r="G23" i="17"/>
  <c r="G22" i="17"/>
  <c r="G21" i="17"/>
  <c r="G20" i="17"/>
  <c r="G18" i="17"/>
  <c r="G17" i="17"/>
  <c r="G16" i="17"/>
  <c r="G15" i="17"/>
  <c r="G14" i="17"/>
  <c r="G13" i="17"/>
  <c r="G12" i="17"/>
  <c r="G11" i="17"/>
  <c r="G9" i="17"/>
  <c r="G8" i="17"/>
  <c r="G7" i="17"/>
  <c r="G6" i="17"/>
  <c r="G32" i="16"/>
  <c r="G30" i="16"/>
  <c r="G29" i="16"/>
  <c r="G28" i="16"/>
  <c r="G27" i="16"/>
  <c r="G26" i="16"/>
  <c r="G25" i="16"/>
  <c r="G23" i="16"/>
  <c r="G22" i="16"/>
  <c r="G21" i="16"/>
  <c r="G20" i="16"/>
  <c r="G18" i="16"/>
  <c r="G17" i="16"/>
  <c r="G16" i="16"/>
  <c r="G15" i="16"/>
  <c r="G14" i="16"/>
  <c r="G13" i="16"/>
  <c r="G12" i="16"/>
  <c r="G11" i="16"/>
  <c r="G9" i="16"/>
  <c r="G8" i="16"/>
  <c r="G7" i="16"/>
  <c r="G6" i="16"/>
  <c r="G33" i="11"/>
  <c r="G34" i="11"/>
  <c r="G7" i="11"/>
  <c r="G8" i="11"/>
  <c r="G9" i="11"/>
  <c r="G11" i="11"/>
  <c r="G12" i="11"/>
  <c r="G13" i="11"/>
  <c r="G14" i="11"/>
  <c r="G15" i="11"/>
  <c r="G16" i="11"/>
  <c r="G17" i="11"/>
  <c r="G18" i="11"/>
  <c r="G19" i="11"/>
  <c r="G21" i="11"/>
  <c r="G22" i="11"/>
  <c r="G23" i="11"/>
  <c r="G24" i="11"/>
  <c r="G26" i="11"/>
  <c r="G27" i="11"/>
  <c r="G28" i="11"/>
  <c r="G29" i="11"/>
  <c r="G30" i="11"/>
  <c r="G31" i="11"/>
  <c r="G6" i="11"/>
  <c r="G33" i="16" l="1"/>
</calcChain>
</file>

<file path=xl/sharedStrings.xml><?xml version="1.0" encoding="utf-8"?>
<sst xmlns="http://schemas.openxmlformats.org/spreadsheetml/2006/main" count="197" uniqueCount="50">
  <si>
    <t>Eil. Nr.</t>
  </si>
  <si>
    <t>Paslauga</t>
  </si>
  <si>
    <t>Mato vnt.</t>
  </si>
  <si>
    <t>A lygio kampanija (ATL/BTL kūrybinė kampanija)</t>
  </si>
  <si>
    <t>vnt.</t>
  </si>
  <si>
    <t xml:space="preserve">Animuoto banerio sukūrimas </t>
  </si>
  <si>
    <t>Internetinio polapio vizualizacijos ir struktūros sukūrimas pagal UX-UI pricipus</t>
  </si>
  <si>
    <t>Internetinio polapio dizaino failo paruošimas programavimo darbams</t>
  </si>
  <si>
    <t>Grafinio video adaptacija (1 vnt.)</t>
  </si>
  <si>
    <t>Lauko reklamos formatavimas ir paruošimas spaudai (1 vnt.)</t>
  </si>
  <si>
    <t>Kūrybos vadovo paslaugos</t>
  </si>
  <si>
    <t>val.</t>
  </si>
  <si>
    <t>Meno vadovo paslaugos</t>
  </si>
  <si>
    <t>Strategijų konsultanto (projektų direktoriaus) paslaugos</t>
  </si>
  <si>
    <t>Kūrybinių tekstų rašytojo (copywriter) paslaugos</t>
  </si>
  <si>
    <t>Dizainerio paslaugos</t>
  </si>
  <si>
    <t>** Tais atvejais, kai pagal galiojančius teisės aktus Tiekėjui nereikia mokėti PVM, šių lentelės skilčių Tiekėjas nepildo ir nurodo priežastis, dėl kurių PVM nemokamas (pvz. neapmokestinama, 0% tarifas ir kt.).</t>
  </si>
  <si>
    <t>Kūrybinės koncepcijos vystymas ir reklamos kampanijos priemonių gamybos paketai</t>
  </si>
  <si>
    <t>Kūrybos priemonės</t>
  </si>
  <si>
    <t>Kūrybos priemonių adaptacijos</t>
  </si>
  <si>
    <t>Valandiniai įkainiai</t>
  </si>
  <si>
    <t>Kiti įkainiai</t>
  </si>
  <si>
    <t>B lygio kampanija (Internetinė banerinė kampanija)</t>
  </si>
  <si>
    <t>C lygio kampanija (Pardavimų skatinimo kampanija)</t>
  </si>
  <si>
    <t>Reklamos kampanijos koncepcijos sukūrimas (kiti reklamos projektai, nepatenkantys į A/B/C kampanijų projektų apimtį (rėmus)</t>
  </si>
  <si>
    <t>Statinio banerio adaptacija-tiražavimas (1 vnt.)</t>
  </si>
  <si>
    <t>Animuoto banerio adaptacija-tiražavimas (1 vnt.)</t>
  </si>
  <si>
    <t>Projekto vadovo paslaugos</t>
  </si>
  <si>
    <t>Pasiūlymo formos priedas Nr. 1</t>
  </si>
  <si>
    <t>Preliminari apimtis*
Lietuva</t>
  </si>
  <si>
    <t>Vnt. įkainis, EUR be PVM</t>
  </si>
  <si>
    <t>Bendra kaina vertinimui, EUR be PVM (6 stulp. = 4 stulp.*5 stulp.)</t>
  </si>
  <si>
    <t>TV klipo sukūrimas ir gamyba (trukmė iki 30 s. įskaitytinai)</t>
  </si>
  <si>
    <t>Soc. medijos video (reels) sukūrimas (trukmė iki 30 s. įskaitytinai)</t>
  </si>
  <si>
    <t>Grafinio video sukūrimas (trukmė iki 30 s. įskaitytinai)</t>
  </si>
  <si>
    <t>Radijo klipo sukūrimas (trukmė iki 30 s. įskaitytinai)</t>
  </si>
  <si>
    <t>Statinio banerio arba soc. medijos įrašo (posto), arba viršelio (cover) sukūrimas</t>
  </si>
  <si>
    <t>Eur už 1 sąskaitą -faktūrą, vnt.</t>
  </si>
  <si>
    <t>* Preliminarūs kiekiai nurodytu atveju nėra laikomi maksimaliais ir bus naudojami Tiekėjų pasiūlymų vertinimui ir palyginimui. Pirkėjas neįsipareigoja pirkti būtent tokio paslaugų kiekio. Pirkimo sutarties vykdymo metu įsigyjami kiekiai priklauso nuo Pirkėjo poreikio ir faktinių užsakymų.</t>
  </si>
  <si>
    <t>Lentelė Nr. 1</t>
  </si>
  <si>
    <t>Paštomatų ekranų užsklandos animacija (trukmė iki 20 s. įskaitytinai)</t>
  </si>
  <si>
    <t>Lentelė Nr. 2</t>
  </si>
  <si>
    <t>Preliminari apimtis*
Latvija</t>
  </si>
  <si>
    <t>Lentelė Nr. 3</t>
  </si>
  <si>
    <t>Preliminari apimtis*
Estija</t>
  </si>
  <si>
    <t>Bendra kaina vertinimui EUR be ___ (nurodyti) proc. PVM</t>
  </si>
  <si>
    <t>___ (nurodyti) proc PVM**</t>
  </si>
  <si>
    <t>Bendra kaina vertinimui EUR su ___ (nurodyti) proc. PVM</t>
  </si>
  <si>
    <t>***Jeigu teikiant galutinį pasiūlymą, šioje eilutėje tiekėjo įkainis bus mažesnis nei 10,00 EUR be PVM, toks tiekėjo galutinis pasiūlymas bus atmestas kaip neatitinkantis Pirkimo sąlygų.</t>
  </si>
  <si>
    <r>
      <t>Agentūros tarpininkavimo mokestis</t>
    </r>
    <r>
      <rPr>
        <b/>
        <sz val="9"/>
        <rFont val="Arial"/>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</si>
</sst>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6" x14ac:knownFonts="1">
    <font>
      <sz val="11"/>
      <color theme="1"/>
      <name val="Calibri"/>
      <family val="2"/>
      <scheme val="minor"/>
    </font>
    <font>
      <sz val="11"/>
      <color theme="1"/>
      <name val="Calibri"/>
      <family val="2"/>
      <scheme val="minor"/>
    </font>
    <font>
      <sz val="9"/>
      <name val="Arial"/>
      <family val="2"/>
      <charset val="186"/>
    </font>
    <font>
      <b/>
      <sz val="9"/>
      <name val="Arial"/>
      <family val="2"/>
      <charset val="186"/>
    </font>
    <font>
      <b/>
      <i/>
      <sz val="9"/>
      <name val="Arial"/>
      <family val="2"/>
      <charset val="186"/>
    </font>
    <font>
      <b/>
      <sz val="11"/>
      <color theme="1"/>
      <name val="Calibri"/>
      <family val="2"/>
      <charset val="186"/>
      <scheme val="minor"/>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5">
    <xf numFmtId="0" fontId="0" fillId="0" borderId="0" xfId="0"/>
    <xf numFmtId="0" fontId="2" fillId="0" borderId="0" xfId="0" applyFont="1" applyAlignment="1">
      <alignment horizontal="left"/>
    </xf>
    <xf numFmtId="0" fontId="2" fillId="0" borderId="1" xfId="0" applyFont="1" applyBorder="1" applyAlignment="1">
      <alignment horizontal="center" wrapText="1"/>
    </xf>
    <xf numFmtId="0" fontId="2" fillId="0" borderId="1" xfId="0" applyFont="1" applyBorder="1" applyAlignment="1">
      <alignment horizontal="left" wrapText="1"/>
    </xf>
    <xf numFmtId="164" fontId="2" fillId="0" borderId="1" xfId="0" applyNumberFormat="1" applyFont="1" applyBorder="1" applyAlignment="1">
      <alignment horizontal="left"/>
    </xf>
    <xf numFmtId="164" fontId="2" fillId="0" borderId="1" xfId="0" applyNumberFormat="1" applyFont="1" applyBorder="1" applyAlignment="1">
      <alignment horizontal="center"/>
    </xf>
    <xf numFmtId="9" fontId="2" fillId="0" borderId="0" xfId="2" applyFont="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wrapText="1"/>
    </xf>
    <xf numFmtId="164" fontId="2" fillId="0" borderId="4" xfId="0" applyNumberFormat="1" applyFont="1" applyBorder="1" applyAlignment="1">
      <alignment horizontal="left"/>
    </xf>
    <xf numFmtId="0" fontId="2" fillId="2" borderId="4" xfId="0" applyFont="1" applyFill="1" applyBorder="1" applyAlignment="1">
      <alignment horizontal="left"/>
    </xf>
    <xf numFmtId="0" fontId="2" fillId="2" borderId="1" xfId="0" applyFont="1" applyFill="1" applyBorder="1" applyAlignment="1">
      <alignment horizontal="left"/>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left"/>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left"/>
    </xf>
    <xf numFmtId="0" fontId="2" fillId="0" borderId="5" xfId="0" applyFont="1" applyBorder="1" applyAlignment="1">
      <alignment horizontal="center"/>
    </xf>
    <xf numFmtId="0" fontId="2" fillId="0" borderId="4" xfId="0" applyFont="1" applyBorder="1" applyAlignment="1">
      <alignment horizontal="left" vertical="center" wrapText="1"/>
    </xf>
    <xf numFmtId="0" fontId="2" fillId="0" borderId="6" xfId="0" applyFont="1" applyBorder="1" applyAlignment="1">
      <alignment horizontal="center"/>
    </xf>
    <xf numFmtId="0" fontId="2" fillId="0" borderId="3" xfId="0" applyFont="1" applyBorder="1" applyAlignment="1">
      <alignment horizontal="left" vertical="center" wrapText="1"/>
    </xf>
    <xf numFmtId="2" fontId="2" fillId="0" borderId="4" xfId="0" applyNumberFormat="1" applyFont="1" applyBorder="1" applyAlignment="1">
      <alignment horizontal="left"/>
    </xf>
    <xf numFmtId="0" fontId="2" fillId="2" borderId="4" xfId="0" applyFont="1" applyFill="1" applyBorder="1" applyAlignment="1">
      <alignment horizontal="left" wrapText="1"/>
    </xf>
    <xf numFmtId="0" fontId="2" fillId="2" borderId="4" xfId="0" applyFont="1" applyFill="1" applyBorder="1" applyAlignment="1">
      <alignment horizontal="center" wrapText="1"/>
    </xf>
    <xf numFmtId="0" fontId="2" fillId="0" borderId="1" xfId="0" applyFont="1" applyBorder="1" applyAlignment="1">
      <alignment horizontal="center" vertical="center"/>
    </xf>
    <xf numFmtId="0" fontId="2" fillId="0" borderId="4" xfId="0" applyFont="1" applyBorder="1" applyAlignment="1">
      <alignment horizontal="center" vertical="center" wrapText="1"/>
    </xf>
    <xf numFmtId="164" fontId="2" fillId="0" borderId="4" xfId="0" applyNumberFormat="1" applyFont="1" applyBorder="1" applyAlignment="1">
      <alignment horizontal="left" vertical="center"/>
    </xf>
    <xf numFmtId="164" fontId="2" fillId="2" borderId="1" xfId="0" applyNumberFormat="1" applyFont="1" applyFill="1" applyBorder="1" applyAlignment="1">
      <alignment horizont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 fontId="3" fillId="3" borderId="1" xfId="0" applyNumberFormat="1" applyFont="1" applyFill="1" applyBorder="1" applyAlignment="1">
      <alignment horizontal="center"/>
    </xf>
    <xf numFmtId="0" fontId="2" fillId="0" borderId="0" xfId="0" applyFont="1"/>
    <xf numFmtId="0" fontId="3" fillId="0" borderId="0" xfId="0" applyFont="1" applyAlignment="1">
      <alignment horizontal="right"/>
    </xf>
    <xf numFmtId="0" fontId="3" fillId="2" borderId="1" xfId="0" applyFont="1" applyFill="1" applyBorder="1" applyAlignment="1">
      <alignment horizontal="left" vertical="top"/>
    </xf>
    <xf numFmtId="0" fontId="2" fillId="0" borderId="1" xfId="0" applyFont="1" applyBorder="1" applyAlignment="1">
      <alignment horizontal="left"/>
    </xf>
    <xf numFmtId="0" fontId="3" fillId="0" borderId="0" xfId="0" applyFont="1" applyAlignment="1">
      <alignment horizontal="right" wrapText="1"/>
    </xf>
    <xf numFmtId="0" fontId="3" fillId="2" borderId="2" xfId="0" applyFont="1" applyFill="1" applyBorder="1" applyAlignment="1">
      <alignment horizontal="right"/>
    </xf>
    <xf numFmtId="0" fontId="3" fillId="2" borderId="3" xfId="0" applyFont="1" applyFill="1" applyBorder="1" applyAlignment="1">
      <alignment horizontal="right"/>
    </xf>
    <xf numFmtId="0" fontId="2" fillId="2" borderId="4" xfId="0" applyFont="1" applyFill="1" applyBorder="1"/>
    <xf numFmtId="2" fontId="3" fillId="0" borderId="0" xfId="0" applyNumberFormat="1" applyFont="1" applyAlignment="1">
      <alignment horizontal="center" vertical="center" wrapText="1"/>
    </xf>
    <xf numFmtId="2" fontId="5" fillId="0" borderId="0" xfId="0" applyNumberFormat="1"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cellXfs>
  <cellStyles count="3">
    <cellStyle name="Comma 2" xfId="1" xr:uid="{00000000-0005-0000-0000-000000000000}"/>
    <cellStyle name="Normal" xfId="0" builtinId="0"/>
    <cellStyle name="Percent"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AC1E3-F86A-45D8-AD24-9C0210D51827}">
  <sheetPr>
    <tabColor rgb="FFFFFF00"/>
    <pageSetUpPr fitToPage="1"/>
  </sheetPr>
  <dimension ref="B1:H40"/>
  <sheetViews>
    <sheetView tabSelected="1" topLeftCell="A23" zoomScale="110" zoomScaleNormal="110" workbookViewId="0">
      <selection activeCell="C42" sqref="C42"/>
    </sheetView>
  </sheetViews>
  <sheetFormatPr defaultColWidth="8.85546875" defaultRowHeight="12" x14ac:dyDescent="0.2"/>
  <cols>
    <col min="1" max="1" width="8.85546875" style="1"/>
    <col min="2" max="2" width="13.140625" style="1" bestFit="1" customWidth="1"/>
    <col min="3" max="3" width="67.5703125" style="1" customWidth="1"/>
    <col min="4" max="4" width="9.5703125" style="1" customWidth="1"/>
    <col min="5" max="5" width="19.42578125" style="1" customWidth="1"/>
    <col min="6" max="6" width="13.7109375" style="1" customWidth="1"/>
    <col min="7" max="7" width="15.7109375" style="1" customWidth="1"/>
    <col min="8" max="16384" width="8.85546875" style="1"/>
  </cols>
  <sheetData>
    <row r="1" spans="2:8" x14ac:dyDescent="0.2">
      <c r="D1" s="37" t="s">
        <v>28</v>
      </c>
      <c r="E1" s="37"/>
      <c r="F1" s="37"/>
      <c r="G1" s="37"/>
    </row>
    <row r="2" spans="2:8" x14ac:dyDescent="0.2">
      <c r="G2" s="34" t="s">
        <v>39</v>
      </c>
    </row>
    <row r="3" spans="2:8" ht="48" x14ac:dyDescent="0.2">
      <c r="B3" s="30" t="s">
        <v>0</v>
      </c>
      <c r="C3" s="30" t="s">
        <v>1</v>
      </c>
      <c r="D3" s="30" t="s">
        <v>2</v>
      </c>
      <c r="E3" s="30" t="s">
        <v>29</v>
      </c>
      <c r="F3" s="30" t="s">
        <v>30</v>
      </c>
      <c r="G3" s="30" t="s">
        <v>31</v>
      </c>
    </row>
    <row r="4" spans="2:8" x14ac:dyDescent="0.2">
      <c r="B4" s="31">
        <v>1</v>
      </c>
      <c r="C4" s="31">
        <v>2</v>
      </c>
      <c r="D4" s="31">
        <v>3</v>
      </c>
      <c r="E4" s="31">
        <v>4</v>
      </c>
      <c r="F4" s="31">
        <v>5</v>
      </c>
      <c r="G4" s="31">
        <v>6</v>
      </c>
    </row>
    <row r="5" spans="2:8" ht="15" customHeight="1" x14ac:dyDescent="0.2">
      <c r="B5" s="35" t="s">
        <v>17</v>
      </c>
      <c r="C5" s="36"/>
      <c r="D5" s="36"/>
      <c r="E5" s="36"/>
      <c r="F5" s="36"/>
      <c r="G5" s="36"/>
    </row>
    <row r="6" spans="2:8" x14ac:dyDescent="0.2">
      <c r="B6" s="2">
        <v>1</v>
      </c>
      <c r="C6" s="3" t="s">
        <v>3</v>
      </c>
      <c r="D6" s="2" t="s">
        <v>4</v>
      </c>
      <c r="E6" s="2">
        <v>5</v>
      </c>
      <c r="F6" s="4"/>
      <c r="G6" s="5">
        <f>E6*F6</f>
        <v>0</v>
      </c>
      <c r="H6" s="6"/>
    </row>
    <row r="7" spans="2:8" x14ac:dyDescent="0.2">
      <c r="B7" s="7">
        <v>2</v>
      </c>
      <c r="C7" s="3" t="s">
        <v>22</v>
      </c>
      <c r="D7" s="2" t="s">
        <v>4</v>
      </c>
      <c r="E7" s="2">
        <v>5</v>
      </c>
      <c r="F7" s="4"/>
      <c r="G7" s="5">
        <f t="shared" ref="G7:G31" si="0">E7*F7</f>
        <v>0</v>
      </c>
    </row>
    <row r="8" spans="2:8" x14ac:dyDescent="0.2">
      <c r="B8" s="8">
        <v>3</v>
      </c>
      <c r="C8" s="3" t="s">
        <v>23</v>
      </c>
      <c r="D8" s="9" t="s">
        <v>4</v>
      </c>
      <c r="E8" s="2">
        <v>5</v>
      </c>
      <c r="F8" s="10"/>
      <c r="G8" s="5">
        <f t="shared" si="0"/>
        <v>0</v>
      </c>
    </row>
    <row r="9" spans="2:8" ht="24" x14ac:dyDescent="0.2">
      <c r="B9" s="26">
        <v>4</v>
      </c>
      <c r="C9" s="3" t="s">
        <v>24</v>
      </c>
      <c r="D9" s="27" t="s">
        <v>4</v>
      </c>
      <c r="E9" s="27">
        <v>12</v>
      </c>
      <c r="F9" s="28"/>
      <c r="G9" s="5">
        <f t="shared" si="0"/>
        <v>0</v>
      </c>
    </row>
    <row r="10" spans="2:8" x14ac:dyDescent="0.2">
      <c r="B10" s="35" t="s">
        <v>18</v>
      </c>
      <c r="C10" s="36"/>
      <c r="D10" s="11"/>
      <c r="E10" s="11"/>
      <c r="F10" s="12"/>
      <c r="G10" s="29"/>
    </row>
    <row r="11" spans="2:8" x14ac:dyDescent="0.2">
      <c r="B11" s="7">
        <v>5</v>
      </c>
      <c r="C11" s="13" t="s">
        <v>32</v>
      </c>
      <c r="D11" s="14" t="s">
        <v>4</v>
      </c>
      <c r="E11" s="14">
        <v>1</v>
      </c>
      <c r="F11" s="15"/>
      <c r="G11" s="5">
        <f t="shared" si="0"/>
        <v>0</v>
      </c>
      <c r="H11" s="6"/>
    </row>
    <row r="12" spans="2:8" x14ac:dyDescent="0.2">
      <c r="B12" s="7">
        <v>6</v>
      </c>
      <c r="C12" s="13" t="s">
        <v>36</v>
      </c>
      <c r="D12" s="14" t="s">
        <v>4</v>
      </c>
      <c r="E12" s="14">
        <v>20</v>
      </c>
      <c r="F12" s="15"/>
      <c r="G12" s="5">
        <f t="shared" si="0"/>
        <v>0</v>
      </c>
      <c r="H12" s="6"/>
    </row>
    <row r="13" spans="2:8" x14ac:dyDescent="0.2">
      <c r="B13" s="7">
        <v>7</v>
      </c>
      <c r="C13" s="13" t="s">
        <v>33</v>
      </c>
      <c r="D13" s="14" t="s">
        <v>4</v>
      </c>
      <c r="E13" s="14">
        <v>20</v>
      </c>
      <c r="F13" s="15"/>
      <c r="G13" s="5">
        <f t="shared" si="0"/>
        <v>0</v>
      </c>
      <c r="H13" s="6"/>
    </row>
    <row r="14" spans="2:8" x14ac:dyDescent="0.2">
      <c r="B14" s="7">
        <v>8</v>
      </c>
      <c r="C14" s="13" t="s">
        <v>34</v>
      </c>
      <c r="D14" s="14" t="s">
        <v>4</v>
      </c>
      <c r="E14" s="14">
        <v>4</v>
      </c>
      <c r="F14" s="15"/>
      <c r="G14" s="5">
        <f t="shared" si="0"/>
        <v>0</v>
      </c>
    </row>
    <row r="15" spans="2:8" x14ac:dyDescent="0.2">
      <c r="B15" s="7">
        <v>9</v>
      </c>
      <c r="C15" s="13" t="s">
        <v>5</v>
      </c>
      <c r="D15" s="14" t="s">
        <v>4</v>
      </c>
      <c r="E15" s="14">
        <v>4</v>
      </c>
      <c r="F15" s="15"/>
      <c r="G15" s="5">
        <f t="shared" si="0"/>
        <v>0</v>
      </c>
    </row>
    <row r="16" spans="2:8" x14ac:dyDescent="0.2">
      <c r="B16" s="7">
        <v>10</v>
      </c>
      <c r="C16" s="13" t="s">
        <v>35</v>
      </c>
      <c r="D16" s="14" t="s">
        <v>4</v>
      </c>
      <c r="E16" s="14">
        <v>12</v>
      </c>
      <c r="F16" s="15"/>
      <c r="G16" s="5">
        <f t="shared" si="0"/>
        <v>0</v>
      </c>
    </row>
    <row r="17" spans="2:8" x14ac:dyDescent="0.2">
      <c r="B17" s="7">
        <v>11</v>
      </c>
      <c r="C17" s="13" t="s">
        <v>40</v>
      </c>
      <c r="D17" s="14" t="s">
        <v>4</v>
      </c>
      <c r="E17" s="14">
        <v>12</v>
      </c>
      <c r="F17" s="15"/>
      <c r="G17" s="5">
        <f t="shared" si="0"/>
        <v>0</v>
      </c>
    </row>
    <row r="18" spans="2:8" x14ac:dyDescent="0.2">
      <c r="B18" s="7">
        <v>12</v>
      </c>
      <c r="C18" s="13" t="s">
        <v>6</v>
      </c>
      <c r="D18" s="14" t="s">
        <v>4</v>
      </c>
      <c r="E18" s="14">
        <v>6</v>
      </c>
      <c r="F18" s="15"/>
      <c r="G18" s="5">
        <f t="shared" si="0"/>
        <v>0</v>
      </c>
    </row>
    <row r="19" spans="2:8" x14ac:dyDescent="0.2">
      <c r="B19" s="7">
        <v>13</v>
      </c>
      <c r="C19" s="13" t="s">
        <v>7</v>
      </c>
      <c r="D19" s="14" t="s">
        <v>4</v>
      </c>
      <c r="E19" s="14">
        <v>6</v>
      </c>
      <c r="F19" s="15"/>
      <c r="G19" s="5">
        <f t="shared" si="0"/>
        <v>0</v>
      </c>
    </row>
    <row r="20" spans="2:8" x14ac:dyDescent="0.2">
      <c r="B20" s="35" t="s">
        <v>19</v>
      </c>
      <c r="C20" s="36"/>
      <c r="D20" s="16"/>
      <c r="E20" s="17"/>
      <c r="F20" s="18"/>
      <c r="G20" s="29"/>
    </row>
    <row r="21" spans="2:8" x14ac:dyDescent="0.2">
      <c r="B21" s="19">
        <v>14</v>
      </c>
      <c r="C21" s="20" t="s">
        <v>8</v>
      </c>
      <c r="D21" s="14" t="s">
        <v>4</v>
      </c>
      <c r="E21" s="14">
        <v>32</v>
      </c>
      <c r="F21" s="15"/>
      <c r="G21" s="5">
        <f t="shared" si="0"/>
        <v>0</v>
      </c>
      <c r="H21" s="6"/>
    </row>
    <row r="22" spans="2:8" x14ac:dyDescent="0.2">
      <c r="B22" s="21">
        <v>15</v>
      </c>
      <c r="C22" s="13" t="s">
        <v>25</v>
      </c>
      <c r="D22" s="14" t="s">
        <v>4</v>
      </c>
      <c r="E22" s="14">
        <v>130</v>
      </c>
      <c r="F22" s="15"/>
      <c r="G22" s="5">
        <f t="shared" si="0"/>
        <v>0</v>
      </c>
    </row>
    <row r="23" spans="2:8" x14ac:dyDescent="0.2">
      <c r="B23" s="7">
        <v>16</v>
      </c>
      <c r="C23" s="13" t="s">
        <v>26</v>
      </c>
      <c r="D23" s="14" t="s">
        <v>4</v>
      </c>
      <c r="E23" s="14">
        <v>130</v>
      </c>
      <c r="F23" s="15"/>
      <c r="G23" s="5">
        <f t="shared" si="0"/>
        <v>0</v>
      </c>
    </row>
    <row r="24" spans="2:8" x14ac:dyDescent="0.2">
      <c r="B24" s="7">
        <v>17</v>
      </c>
      <c r="C24" s="13" t="s">
        <v>9</v>
      </c>
      <c r="D24" s="14" t="s">
        <v>4</v>
      </c>
      <c r="E24" s="14">
        <v>40</v>
      </c>
      <c r="F24" s="15"/>
      <c r="G24" s="5">
        <f t="shared" si="0"/>
        <v>0</v>
      </c>
    </row>
    <row r="25" spans="2:8" x14ac:dyDescent="0.2">
      <c r="B25" s="35" t="s">
        <v>20</v>
      </c>
      <c r="C25" s="36"/>
      <c r="D25" s="11"/>
      <c r="E25" s="11"/>
      <c r="F25" s="12"/>
      <c r="G25" s="29"/>
    </row>
    <row r="26" spans="2:8" x14ac:dyDescent="0.2">
      <c r="B26" s="7">
        <v>18</v>
      </c>
      <c r="C26" s="22" t="s">
        <v>10</v>
      </c>
      <c r="D26" s="14" t="s">
        <v>11</v>
      </c>
      <c r="E26" s="14">
        <v>164</v>
      </c>
      <c r="F26" s="23"/>
      <c r="G26" s="5">
        <f t="shared" si="0"/>
        <v>0</v>
      </c>
    </row>
    <row r="27" spans="2:8" x14ac:dyDescent="0.2">
      <c r="B27" s="7">
        <v>19</v>
      </c>
      <c r="C27" s="22" t="s">
        <v>12</v>
      </c>
      <c r="D27" s="14" t="s">
        <v>11</v>
      </c>
      <c r="E27" s="14">
        <v>164</v>
      </c>
      <c r="F27" s="23"/>
      <c r="G27" s="5">
        <f t="shared" si="0"/>
        <v>0</v>
      </c>
    </row>
    <row r="28" spans="2:8" x14ac:dyDescent="0.2">
      <c r="B28" s="7">
        <v>20</v>
      </c>
      <c r="C28" s="22" t="s">
        <v>13</v>
      </c>
      <c r="D28" s="14" t="s">
        <v>11</v>
      </c>
      <c r="E28" s="14">
        <v>164</v>
      </c>
      <c r="F28" s="23"/>
      <c r="G28" s="5">
        <f t="shared" si="0"/>
        <v>0</v>
      </c>
    </row>
    <row r="29" spans="2:8" x14ac:dyDescent="0.2">
      <c r="B29" s="7">
        <v>21</v>
      </c>
      <c r="C29" s="22" t="s">
        <v>14</v>
      </c>
      <c r="D29" s="14" t="s">
        <v>11</v>
      </c>
      <c r="E29" s="14">
        <v>130</v>
      </c>
      <c r="F29" s="23"/>
      <c r="G29" s="5">
        <f t="shared" si="0"/>
        <v>0</v>
      </c>
    </row>
    <row r="30" spans="2:8" x14ac:dyDescent="0.2">
      <c r="B30" s="7">
        <v>22</v>
      </c>
      <c r="C30" s="22" t="s">
        <v>15</v>
      </c>
      <c r="D30" s="14" t="s">
        <v>11</v>
      </c>
      <c r="E30" s="14">
        <v>130</v>
      </c>
      <c r="F30" s="23"/>
      <c r="G30" s="5">
        <f t="shared" si="0"/>
        <v>0</v>
      </c>
    </row>
    <row r="31" spans="2:8" x14ac:dyDescent="0.2">
      <c r="B31" s="7">
        <v>23</v>
      </c>
      <c r="C31" s="22" t="s">
        <v>27</v>
      </c>
      <c r="D31" s="14" t="s">
        <v>11</v>
      </c>
      <c r="E31" s="14">
        <v>130</v>
      </c>
      <c r="F31" s="23"/>
      <c r="G31" s="5">
        <f t="shared" si="0"/>
        <v>0</v>
      </c>
    </row>
    <row r="32" spans="2:8" x14ac:dyDescent="0.2">
      <c r="B32" s="35" t="s">
        <v>21</v>
      </c>
      <c r="C32" s="36"/>
      <c r="D32" s="24"/>
      <c r="E32" s="25"/>
      <c r="F32" s="18"/>
      <c r="G32" s="29"/>
    </row>
    <row r="33" spans="2:7" ht="48" x14ac:dyDescent="0.2">
      <c r="B33" s="26">
        <v>24</v>
      </c>
      <c r="C33" s="13" t="s">
        <v>49</v>
      </c>
      <c r="D33" s="14" t="s">
        <v>37</v>
      </c>
      <c r="E33" s="14">
        <v>200</v>
      </c>
      <c r="F33" s="15"/>
      <c r="G33" s="5">
        <f>E33*F33</f>
        <v>0</v>
      </c>
    </row>
    <row r="34" spans="2:7" s="33" customFormat="1" ht="23.25" customHeight="1" x14ac:dyDescent="0.2">
      <c r="B34" s="38" t="s">
        <v>45</v>
      </c>
      <c r="C34" s="39"/>
      <c r="D34" s="39"/>
      <c r="E34" s="39"/>
      <c r="F34" s="40"/>
      <c r="G34" s="32">
        <f>SUM(G6:G33)</f>
        <v>0</v>
      </c>
    </row>
    <row r="35" spans="2:7" s="33" customFormat="1" ht="23.25" customHeight="1" x14ac:dyDescent="0.2">
      <c r="B35" s="38" t="s">
        <v>46</v>
      </c>
      <c r="C35" s="39"/>
      <c r="D35" s="39"/>
      <c r="E35" s="39"/>
      <c r="F35" s="40"/>
      <c r="G35" s="32"/>
    </row>
    <row r="36" spans="2:7" s="33" customFormat="1" ht="23.25" customHeight="1" x14ac:dyDescent="0.2">
      <c r="B36" s="38" t="s">
        <v>47</v>
      </c>
      <c r="C36" s="39"/>
      <c r="D36" s="39"/>
      <c r="E36" s="39"/>
      <c r="F36" s="40"/>
      <c r="G36" s="32"/>
    </row>
    <row r="38" spans="2:7" ht="57.75" customHeight="1" x14ac:dyDescent="0.2">
      <c r="B38" s="41" t="s">
        <v>38</v>
      </c>
      <c r="C38" s="41"/>
      <c r="D38" s="41"/>
      <c r="E38" s="41"/>
      <c r="F38" s="41"/>
      <c r="G38" s="41"/>
    </row>
    <row r="39" spans="2:7" ht="39.75" customHeight="1" x14ac:dyDescent="0.2">
      <c r="B39" s="41" t="s">
        <v>16</v>
      </c>
      <c r="C39" s="41"/>
      <c r="D39" s="41"/>
      <c r="E39" s="41"/>
      <c r="F39" s="41"/>
      <c r="G39" s="41"/>
    </row>
    <row r="40" spans="2:7" ht="30" customHeight="1" x14ac:dyDescent="0.2">
      <c r="B40" s="43" t="s">
        <v>48</v>
      </c>
      <c r="C40" s="44"/>
      <c r="D40" s="44"/>
      <c r="E40" s="44"/>
      <c r="F40" s="44"/>
      <c r="G40" s="44"/>
    </row>
  </sheetData>
  <mergeCells count="12">
    <mergeCell ref="B40:G40"/>
    <mergeCell ref="B35:F35"/>
    <mergeCell ref="B36:F36"/>
    <mergeCell ref="B38:G38"/>
    <mergeCell ref="B39:G39"/>
    <mergeCell ref="B34:F34"/>
    <mergeCell ref="B10:C10"/>
    <mergeCell ref="D1:G1"/>
    <mergeCell ref="B5:G5"/>
    <mergeCell ref="B25:C25"/>
    <mergeCell ref="B32:C32"/>
    <mergeCell ref="B20:C20"/>
  </mergeCells>
  <pageMargins left="0.70866141732283472" right="0.70866141732283472" top="0.74803149606299213" bottom="0.74803149606299213" header="0.31496062992125984" footer="0.31496062992125984"/>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AAE6-AFD2-46EE-B502-08DB386D9241}">
  <sheetPr>
    <tabColor rgb="FFFF0000"/>
    <pageSetUpPr fitToPage="1"/>
  </sheetPr>
  <dimension ref="B1:H39"/>
  <sheetViews>
    <sheetView topLeftCell="A26" zoomScale="110" zoomScaleNormal="110" workbookViewId="0">
      <selection activeCell="C43" sqref="C43"/>
    </sheetView>
  </sheetViews>
  <sheetFormatPr defaultColWidth="8.85546875" defaultRowHeight="12" x14ac:dyDescent="0.2"/>
  <cols>
    <col min="1" max="1" width="8.85546875" style="1"/>
    <col min="2" max="2" width="13.140625" style="1" bestFit="1" customWidth="1"/>
    <col min="3" max="3" width="67.5703125" style="1" customWidth="1"/>
    <col min="4" max="4" width="9.5703125" style="1" customWidth="1"/>
    <col min="5" max="5" width="19.42578125" style="1" customWidth="1"/>
    <col min="6" max="6" width="13.7109375" style="1" customWidth="1"/>
    <col min="7" max="7" width="15.7109375" style="1" customWidth="1"/>
    <col min="8" max="16384" width="8.85546875" style="1"/>
  </cols>
  <sheetData>
    <row r="1" spans="2:8" x14ac:dyDescent="0.2">
      <c r="D1" s="37" t="s">
        <v>28</v>
      </c>
      <c r="E1" s="37"/>
      <c r="F1" s="37"/>
      <c r="G1" s="37"/>
    </row>
    <row r="2" spans="2:8" x14ac:dyDescent="0.2">
      <c r="G2" s="34" t="s">
        <v>41</v>
      </c>
    </row>
    <row r="3" spans="2:8" ht="48" x14ac:dyDescent="0.2">
      <c r="B3" s="30" t="s">
        <v>0</v>
      </c>
      <c r="C3" s="30" t="s">
        <v>1</v>
      </c>
      <c r="D3" s="30" t="s">
        <v>2</v>
      </c>
      <c r="E3" s="30" t="s">
        <v>42</v>
      </c>
      <c r="F3" s="30" t="s">
        <v>30</v>
      </c>
      <c r="G3" s="30" t="s">
        <v>31</v>
      </c>
    </row>
    <row r="4" spans="2:8" x14ac:dyDescent="0.2">
      <c r="B4" s="31">
        <v>1</v>
      </c>
      <c r="C4" s="31">
        <v>2</v>
      </c>
      <c r="D4" s="31">
        <v>3</v>
      </c>
      <c r="E4" s="31">
        <v>4</v>
      </c>
      <c r="F4" s="31">
        <v>5</v>
      </c>
      <c r="G4" s="31">
        <v>6</v>
      </c>
    </row>
    <row r="5" spans="2:8" ht="15" customHeight="1" x14ac:dyDescent="0.2">
      <c r="B5" s="35" t="s">
        <v>17</v>
      </c>
      <c r="C5" s="36"/>
      <c r="D5" s="36"/>
      <c r="E5" s="36"/>
      <c r="F5" s="36"/>
      <c r="G5" s="36"/>
    </row>
    <row r="6" spans="2:8" x14ac:dyDescent="0.2">
      <c r="B6" s="2">
        <v>1</v>
      </c>
      <c r="C6" s="3" t="s">
        <v>3</v>
      </c>
      <c r="D6" s="2" t="s">
        <v>4</v>
      </c>
      <c r="E6" s="2">
        <v>2</v>
      </c>
      <c r="F6" s="4"/>
      <c r="G6" s="5">
        <f>E6*F6</f>
        <v>0</v>
      </c>
      <c r="H6" s="6"/>
    </row>
    <row r="7" spans="2:8" x14ac:dyDescent="0.2">
      <c r="B7" s="7">
        <v>2</v>
      </c>
      <c r="C7" s="3" t="s">
        <v>22</v>
      </c>
      <c r="D7" s="2" t="s">
        <v>4</v>
      </c>
      <c r="E7" s="2">
        <v>2</v>
      </c>
      <c r="F7" s="4"/>
      <c r="G7" s="5">
        <f t="shared" ref="G7:G30" si="0">E7*F7</f>
        <v>0</v>
      </c>
    </row>
    <row r="8" spans="2:8" x14ac:dyDescent="0.2">
      <c r="B8" s="8">
        <v>3</v>
      </c>
      <c r="C8" s="3" t="s">
        <v>23</v>
      </c>
      <c r="D8" s="9" t="s">
        <v>4</v>
      </c>
      <c r="E8" s="2">
        <v>2</v>
      </c>
      <c r="F8" s="10"/>
      <c r="G8" s="5">
        <f t="shared" si="0"/>
        <v>0</v>
      </c>
    </row>
    <row r="9" spans="2:8" ht="24" x14ac:dyDescent="0.2">
      <c r="B9" s="26">
        <v>4</v>
      </c>
      <c r="C9" s="3" t="s">
        <v>24</v>
      </c>
      <c r="D9" s="27" t="s">
        <v>4</v>
      </c>
      <c r="E9" s="27">
        <v>4</v>
      </c>
      <c r="F9" s="28"/>
      <c r="G9" s="5">
        <f t="shared" si="0"/>
        <v>0</v>
      </c>
    </row>
    <row r="10" spans="2:8" x14ac:dyDescent="0.2">
      <c r="B10" s="35" t="s">
        <v>18</v>
      </c>
      <c r="C10" s="36"/>
      <c r="D10" s="11"/>
      <c r="E10" s="11"/>
      <c r="F10" s="12"/>
      <c r="G10" s="29"/>
    </row>
    <row r="11" spans="2:8" x14ac:dyDescent="0.2">
      <c r="B11" s="7">
        <v>5</v>
      </c>
      <c r="C11" s="13" t="s">
        <v>36</v>
      </c>
      <c r="D11" s="14" t="s">
        <v>4</v>
      </c>
      <c r="E11" s="14">
        <v>5</v>
      </c>
      <c r="F11" s="15"/>
      <c r="G11" s="5">
        <f t="shared" si="0"/>
        <v>0</v>
      </c>
      <c r="H11" s="6"/>
    </row>
    <row r="12" spans="2:8" x14ac:dyDescent="0.2">
      <c r="B12" s="7">
        <v>6</v>
      </c>
      <c r="C12" s="13" t="s">
        <v>33</v>
      </c>
      <c r="D12" s="14" t="s">
        <v>4</v>
      </c>
      <c r="E12" s="14">
        <v>5</v>
      </c>
      <c r="F12" s="15"/>
      <c r="G12" s="5">
        <f t="shared" si="0"/>
        <v>0</v>
      </c>
      <c r="H12" s="6"/>
    </row>
    <row r="13" spans="2:8" x14ac:dyDescent="0.2">
      <c r="B13" s="7">
        <v>7</v>
      </c>
      <c r="C13" s="13" t="s">
        <v>34</v>
      </c>
      <c r="D13" s="14" t="s">
        <v>4</v>
      </c>
      <c r="E13" s="14">
        <v>1</v>
      </c>
      <c r="F13" s="15"/>
      <c r="G13" s="5">
        <f t="shared" si="0"/>
        <v>0</v>
      </c>
    </row>
    <row r="14" spans="2:8" x14ac:dyDescent="0.2">
      <c r="B14" s="7">
        <v>8</v>
      </c>
      <c r="C14" s="13" t="s">
        <v>5</v>
      </c>
      <c r="D14" s="14" t="s">
        <v>4</v>
      </c>
      <c r="E14" s="14">
        <v>1</v>
      </c>
      <c r="F14" s="15"/>
      <c r="G14" s="5">
        <f t="shared" si="0"/>
        <v>0</v>
      </c>
    </row>
    <row r="15" spans="2:8" x14ac:dyDescent="0.2">
      <c r="B15" s="7">
        <v>9</v>
      </c>
      <c r="C15" s="13" t="s">
        <v>35</v>
      </c>
      <c r="D15" s="14" t="s">
        <v>4</v>
      </c>
      <c r="E15" s="14">
        <v>3</v>
      </c>
      <c r="F15" s="15"/>
      <c r="G15" s="5">
        <f t="shared" si="0"/>
        <v>0</v>
      </c>
    </row>
    <row r="16" spans="2:8" x14ac:dyDescent="0.2">
      <c r="B16" s="7">
        <v>10</v>
      </c>
      <c r="C16" s="13" t="s">
        <v>40</v>
      </c>
      <c r="D16" s="14" t="s">
        <v>4</v>
      </c>
      <c r="E16" s="14">
        <v>3</v>
      </c>
      <c r="F16" s="15"/>
      <c r="G16" s="5">
        <f t="shared" si="0"/>
        <v>0</v>
      </c>
    </row>
    <row r="17" spans="2:8" x14ac:dyDescent="0.2">
      <c r="B17" s="7">
        <v>11</v>
      </c>
      <c r="C17" s="13" t="s">
        <v>6</v>
      </c>
      <c r="D17" s="14" t="s">
        <v>4</v>
      </c>
      <c r="E17" s="14">
        <v>2</v>
      </c>
      <c r="F17" s="15"/>
      <c r="G17" s="5">
        <f t="shared" si="0"/>
        <v>0</v>
      </c>
    </row>
    <row r="18" spans="2:8" x14ac:dyDescent="0.2">
      <c r="B18" s="7">
        <v>12</v>
      </c>
      <c r="C18" s="13" t="s">
        <v>7</v>
      </c>
      <c r="D18" s="14" t="s">
        <v>4</v>
      </c>
      <c r="E18" s="14">
        <v>2</v>
      </c>
      <c r="F18" s="15"/>
      <c r="G18" s="5">
        <f t="shared" si="0"/>
        <v>0</v>
      </c>
    </row>
    <row r="19" spans="2:8" x14ac:dyDescent="0.2">
      <c r="B19" s="35" t="s">
        <v>19</v>
      </c>
      <c r="C19" s="36"/>
      <c r="D19" s="16"/>
      <c r="E19" s="17"/>
      <c r="F19" s="18"/>
      <c r="G19" s="29"/>
    </row>
    <row r="20" spans="2:8" x14ac:dyDescent="0.2">
      <c r="B20" s="19">
        <v>13</v>
      </c>
      <c r="C20" s="20" t="s">
        <v>8</v>
      </c>
      <c r="D20" s="14" t="s">
        <v>4</v>
      </c>
      <c r="E20" s="14">
        <v>9</v>
      </c>
      <c r="F20" s="15"/>
      <c r="G20" s="5">
        <f t="shared" si="0"/>
        <v>0</v>
      </c>
      <c r="H20" s="6"/>
    </row>
    <row r="21" spans="2:8" x14ac:dyDescent="0.2">
      <c r="B21" s="21">
        <v>14</v>
      </c>
      <c r="C21" s="13" t="s">
        <v>25</v>
      </c>
      <c r="D21" s="14" t="s">
        <v>4</v>
      </c>
      <c r="E21" s="14">
        <v>35</v>
      </c>
      <c r="F21" s="15"/>
      <c r="G21" s="5">
        <f t="shared" si="0"/>
        <v>0</v>
      </c>
    </row>
    <row r="22" spans="2:8" x14ac:dyDescent="0.2">
      <c r="B22" s="7">
        <v>15</v>
      </c>
      <c r="C22" s="13" t="s">
        <v>26</v>
      </c>
      <c r="D22" s="14" t="s">
        <v>4</v>
      </c>
      <c r="E22" s="14">
        <v>35</v>
      </c>
      <c r="F22" s="15"/>
      <c r="G22" s="5">
        <f t="shared" si="0"/>
        <v>0</v>
      </c>
    </row>
    <row r="23" spans="2:8" x14ac:dyDescent="0.2">
      <c r="B23" s="7">
        <v>16</v>
      </c>
      <c r="C23" s="13" t="s">
        <v>9</v>
      </c>
      <c r="D23" s="14" t="s">
        <v>4</v>
      </c>
      <c r="E23" s="14">
        <v>10</v>
      </c>
      <c r="F23" s="15"/>
      <c r="G23" s="5">
        <f t="shared" si="0"/>
        <v>0</v>
      </c>
    </row>
    <row r="24" spans="2:8" x14ac:dyDescent="0.2">
      <c r="B24" s="35" t="s">
        <v>20</v>
      </c>
      <c r="C24" s="36"/>
      <c r="D24" s="11"/>
      <c r="E24" s="11"/>
      <c r="F24" s="12"/>
      <c r="G24" s="29"/>
    </row>
    <row r="25" spans="2:8" x14ac:dyDescent="0.2">
      <c r="B25" s="7">
        <v>17</v>
      </c>
      <c r="C25" s="22" t="s">
        <v>10</v>
      </c>
      <c r="D25" s="14" t="s">
        <v>11</v>
      </c>
      <c r="E25" s="14">
        <v>43</v>
      </c>
      <c r="F25" s="23"/>
      <c r="G25" s="5">
        <f t="shared" si="0"/>
        <v>0</v>
      </c>
    </row>
    <row r="26" spans="2:8" x14ac:dyDescent="0.2">
      <c r="B26" s="7">
        <v>18</v>
      </c>
      <c r="C26" s="22" t="s">
        <v>12</v>
      </c>
      <c r="D26" s="14" t="s">
        <v>11</v>
      </c>
      <c r="E26" s="14">
        <v>43</v>
      </c>
      <c r="F26" s="23"/>
      <c r="G26" s="5">
        <f t="shared" si="0"/>
        <v>0</v>
      </c>
    </row>
    <row r="27" spans="2:8" x14ac:dyDescent="0.2">
      <c r="B27" s="7">
        <v>19</v>
      </c>
      <c r="C27" s="22" t="s">
        <v>13</v>
      </c>
      <c r="D27" s="14" t="s">
        <v>11</v>
      </c>
      <c r="E27" s="14">
        <v>43</v>
      </c>
      <c r="F27" s="23"/>
      <c r="G27" s="5">
        <f t="shared" si="0"/>
        <v>0</v>
      </c>
    </row>
    <row r="28" spans="2:8" x14ac:dyDescent="0.2">
      <c r="B28" s="7">
        <v>20</v>
      </c>
      <c r="C28" s="22" t="s">
        <v>14</v>
      </c>
      <c r="D28" s="14" t="s">
        <v>11</v>
      </c>
      <c r="E28" s="14">
        <v>35</v>
      </c>
      <c r="F28" s="23"/>
      <c r="G28" s="5">
        <f t="shared" si="0"/>
        <v>0</v>
      </c>
    </row>
    <row r="29" spans="2:8" x14ac:dyDescent="0.2">
      <c r="B29" s="7">
        <v>21</v>
      </c>
      <c r="C29" s="22" t="s">
        <v>15</v>
      </c>
      <c r="D29" s="14" t="s">
        <v>11</v>
      </c>
      <c r="E29" s="14">
        <v>35</v>
      </c>
      <c r="F29" s="23"/>
      <c r="G29" s="5">
        <f t="shared" si="0"/>
        <v>0</v>
      </c>
    </row>
    <row r="30" spans="2:8" x14ac:dyDescent="0.2">
      <c r="B30" s="7">
        <v>22</v>
      </c>
      <c r="C30" s="22" t="s">
        <v>27</v>
      </c>
      <c r="D30" s="14" t="s">
        <v>11</v>
      </c>
      <c r="E30" s="14">
        <v>35</v>
      </c>
      <c r="F30" s="23"/>
      <c r="G30" s="5">
        <f t="shared" si="0"/>
        <v>0</v>
      </c>
    </row>
    <row r="31" spans="2:8" x14ac:dyDescent="0.2">
      <c r="B31" s="35" t="s">
        <v>21</v>
      </c>
      <c r="C31" s="36"/>
      <c r="D31" s="24"/>
      <c r="E31" s="25"/>
      <c r="F31" s="18"/>
      <c r="G31" s="29"/>
    </row>
    <row r="32" spans="2:8" ht="48" x14ac:dyDescent="0.2">
      <c r="B32" s="26">
        <v>23</v>
      </c>
      <c r="C32" s="13" t="s">
        <v>49</v>
      </c>
      <c r="D32" s="14" t="s">
        <v>37</v>
      </c>
      <c r="E32" s="14">
        <v>200</v>
      </c>
      <c r="F32" s="15"/>
      <c r="G32" s="5">
        <f>E32*F32</f>
        <v>0</v>
      </c>
    </row>
    <row r="33" spans="2:7" s="33" customFormat="1" ht="23.25" customHeight="1" x14ac:dyDescent="0.2">
      <c r="B33" s="38" t="s">
        <v>45</v>
      </c>
      <c r="C33" s="39"/>
      <c r="D33" s="39"/>
      <c r="E33" s="39"/>
      <c r="F33" s="40"/>
      <c r="G33" s="32">
        <f>SUM(G6:G32)</f>
        <v>0</v>
      </c>
    </row>
    <row r="34" spans="2:7" s="33" customFormat="1" ht="23.25" customHeight="1" x14ac:dyDescent="0.2">
      <c r="B34" s="38" t="s">
        <v>46</v>
      </c>
      <c r="C34" s="39"/>
      <c r="D34" s="39"/>
      <c r="E34" s="39"/>
      <c r="F34" s="40"/>
      <c r="G34" s="32"/>
    </row>
    <row r="35" spans="2:7" s="33" customFormat="1" ht="23.25" customHeight="1" x14ac:dyDescent="0.2">
      <c r="B35" s="38" t="s">
        <v>47</v>
      </c>
      <c r="C35" s="39"/>
      <c r="D35" s="39"/>
      <c r="E35" s="39"/>
      <c r="F35" s="40"/>
      <c r="G35" s="32"/>
    </row>
    <row r="37" spans="2:7" ht="57.75" customHeight="1" x14ac:dyDescent="0.2">
      <c r="B37" s="41" t="s">
        <v>38</v>
      </c>
      <c r="C37" s="41"/>
      <c r="D37" s="41"/>
      <c r="E37" s="41"/>
      <c r="F37" s="41"/>
      <c r="G37" s="41"/>
    </row>
    <row r="38" spans="2:7" ht="39.75" customHeight="1" x14ac:dyDescent="0.2">
      <c r="B38" s="41" t="s">
        <v>16</v>
      </c>
      <c r="C38" s="41"/>
      <c r="D38" s="41"/>
      <c r="E38" s="41"/>
      <c r="F38" s="41"/>
      <c r="G38" s="41"/>
    </row>
    <row r="39" spans="2:7" ht="30.75" customHeight="1" x14ac:dyDescent="0.2">
      <c r="B39" s="43" t="s">
        <v>48</v>
      </c>
      <c r="C39" s="44"/>
      <c r="D39" s="44"/>
      <c r="E39" s="44"/>
      <c r="F39" s="44"/>
      <c r="G39" s="44"/>
    </row>
  </sheetData>
  <mergeCells count="12">
    <mergeCell ref="B39:G39"/>
    <mergeCell ref="B33:F33"/>
    <mergeCell ref="B34:F34"/>
    <mergeCell ref="B35:F35"/>
    <mergeCell ref="B37:G37"/>
    <mergeCell ref="B38:G38"/>
    <mergeCell ref="B31:C31"/>
    <mergeCell ref="D1:G1"/>
    <mergeCell ref="B5:G5"/>
    <mergeCell ref="B10:C10"/>
    <mergeCell ref="B19:C19"/>
    <mergeCell ref="B24:C24"/>
  </mergeCells>
  <pageMargins left="0.70866141732283472" right="0.70866141732283472" top="0.74803149606299213" bottom="0.74803149606299213"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76943-2FA5-4A7C-9274-DDE4B57D7D6D}">
  <sheetPr>
    <tabColor rgb="FF00B0F0"/>
    <pageSetUpPr fitToPage="1"/>
  </sheetPr>
  <dimension ref="B1:H39"/>
  <sheetViews>
    <sheetView topLeftCell="A23" zoomScale="110" zoomScaleNormal="110" workbookViewId="0">
      <selection activeCell="B39" sqref="B39:G39"/>
    </sheetView>
  </sheetViews>
  <sheetFormatPr defaultColWidth="8.85546875" defaultRowHeight="12" x14ac:dyDescent="0.2"/>
  <cols>
    <col min="1" max="1" width="8.85546875" style="1"/>
    <col min="2" max="2" width="13.140625" style="1" bestFit="1" customWidth="1"/>
    <col min="3" max="3" width="67.5703125" style="1" customWidth="1"/>
    <col min="4" max="4" width="9.5703125" style="1" customWidth="1"/>
    <col min="5" max="5" width="19.42578125" style="1" customWidth="1"/>
    <col min="6" max="6" width="13.7109375" style="1" customWidth="1"/>
    <col min="7" max="7" width="15.7109375" style="1" customWidth="1"/>
    <col min="8" max="16384" width="8.85546875" style="1"/>
  </cols>
  <sheetData>
    <row r="1" spans="2:8" x14ac:dyDescent="0.2">
      <c r="D1" s="37" t="s">
        <v>28</v>
      </c>
      <c r="E1" s="37"/>
      <c r="F1" s="37"/>
      <c r="G1" s="37"/>
    </row>
    <row r="2" spans="2:8" x14ac:dyDescent="0.2">
      <c r="G2" s="34" t="s">
        <v>43</v>
      </c>
    </row>
    <row r="3" spans="2:8" ht="48" x14ac:dyDescent="0.2">
      <c r="B3" s="30" t="s">
        <v>0</v>
      </c>
      <c r="C3" s="30" t="s">
        <v>1</v>
      </c>
      <c r="D3" s="30" t="s">
        <v>2</v>
      </c>
      <c r="E3" s="30" t="s">
        <v>44</v>
      </c>
      <c r="F3" s="30" t="s">
        <v>30</v>
      </c>
      <c r="G3" s="30" t="s">
        <v>31</v>
      </c>
    </row>
    <row r="4" spans="2:8" x14ac:dyDescent="0.2">
      <c r="B4" s="31">
        <v>1</v>
      </c>
      <c r="C4" s="31">
        <v>2</v>
      </c>
      <c r="D4" s="31">
        <v>3</v>
      </c>
      <c r="E4" s="31">
        <v>4</v>
      </c>
      <c r="F4" s="31">
        <v>5</v>
      </c>
      <c r="G4" s="31">
        <v>6</v>
      </c>
    </row>
    <row r="5" spans="2:8" ht="15" customHeight="1" x14ac:dyDescent="0.2">
      <c r="B5" s="35" t="s">
        <v>17</v>
      </c>
      <c r="C5" s="36"/>
      <c r="D5" s="36"/>
      <c r="E5" s="36"/>
      <c r="F5" s="36"/>
      <c r="G5" s="36"/>
    </row>
    <row r="6" spans="2:8" x14ac:dyDescent="0.2">
      <c r="B6" s="2">
        <v>1</v>
      </c>
      <c r="C6" s="3" t="s">
        <v>3</v>
      </c>
      <c r="D6" s="2" t="s">
        <v>4</v>
      </c>
      <c r="E6" s="2">
        <v>2</v>
      </c>
      <c r="F6" s="4"/>
      <c r="G6" s="5">
        <f>E6*F6</f>
        <v>0</v>
      </c>
      <c r="H6" s="6"/>
    </row>
    <row r="7" spans="2:8" x14ac:dyDescent="0.2">
      <c r="B7" s="7">
        <v>2</v>
      </c>
      <c r="C7" s="3" t="s">
        <v>22</v>
      </c>
      <c r="D7" s="2" t="s">
        <v>4</v>
      </c>
      <c r="E7" s="2">
        <v>2</v>
      </c>
      <c r="F7" s="4"/>
      <c r="G7" s="5">
        <f t="shared" ref="G7:G30" si="0">E7*F7</f>
        <v>0</v>
      </c>
    </row>
    <row r="8" spans="2:8" x14ac:dyDescent="0.2">
      <c r="B8" s="8">
        <v>3</v>
      </c>
      <c r="C8" s="3" t="s">
        <v>23</v>
      </c>
      <c r="D8" s="9" t="s">
        <v>4</v>
      </c>
      <c r="E8" s="2">
        <v>2</v>
      </c>
      <c r="F8" s="10"/>
      <c r="G8" s="5">
        <f t="shared" si="0"/>
        <v>0</v>
      </c>
    </row>
    <row r="9" spans="2:8" ht="24" x14ac:dyDescent="0.2">
      <c r="B9" s="26">
        <v>4</v>
      </c>
      <c r="C9" s="3" t="s">
        <v>24</v>
      </c>
      <c r="D9" s="27" t="s">
        <v>4</v>
      </c>
      <c r="E9" s="27">
        <v>4</v>
      </c>
      <c r="F9" s="28"/>
      <c r="G9" s="5">
        <f t="shared" si="0"/>
        <v>0</v>
      </c>
    </row>
    <row r="10" spans="2:8" x14ac:dyDescent="0.2">
      <c r="B10" s="35" t="s">
        <v>18</v>
      </c>
      <c r="C10" s="36"/>
      <c r="D10" s="11"/>
      <c r="E10" s="11"/>
      <c r="F10" s="12"/>
      <c r="G10" s="29"/>
    </row>
    <row r="11" spans="2:8" x14ac:dyDescent="0.2">
      <c r="B11" s="7">
        <v>5</v>
      </c>
      <c r="C11" s="13" t="s">
        <v>36</v>
      </c>
      <c r="D11" s="14" t="s">
        <v>4</v>
      </c>
      <c r="E11" s="14">
        <v>5</v>
      </c>
      <c r="F11" s="15"/>
      <c r="G11" s="5">
        <f t="shared" si="0"/>
        <v>0</v>
      </c>
      <c r="H11" s="6"/>
    </row>
    <row r="12" spans="2:8" x14ac:dyDescent="0.2">
      <c r="B12" s="7">
        <v>6</v>
      </c>
      <c r="C12" s="13" t="s">
        <v>33</v>
      </c>
      <c r="D12" s="14" t="s">
        <v>4</v>
      </c>
      <c r="E12" s="14">
        <v>5</v>
      </c>
      <c r="F12" s="15"/>
      <c r="G12" s="5">
        <f t="shared" si="0"/>
        <v>0</v>
      </c>
      <c r="H12" s="6"/>
    </row>
    <row r="13" spans="2:8" x14ac:dyDescent="0.2">
      <c r="B13" s="7">
        <v>7</v>
      </c>
      <c r="C13" s="13" t="s">
        <v>34</v>
      </c>
      <c r="D13" s="14" t="s">
        <v>4</v>
      </c>
      <c r="E13" s="14">
        <v>1</v>
      </c>
      <c r="F13" s="15"/>
      <c r="G13" s="5">
        <f t="shared" si="0"/>
        <v>0</v>
      </c>
    </row>
    <row r="14" spans="2:8" x14ac:dyDescent="0.2">
      <c r="B14" s="7">
        <v>8</v>
      </c>
      <c r="C14" s="13" t="s">
        <v>5</v>
      </c>
      <c r="D14" s="14" t="s">
        <v>4</v>
      </c>
      <c r="E14" s="14">
        <v>1</v>
      </c>
      <c r="F14" s="15"/>
      <c r="G14" s="5">
        <f t="shared" si="0"/>
        <v>0</v>
      </c>
    </row>
    <row r="15" spans="2:8" x14ac:dyDescent="0.2">
      <c r="B15" s="7">
        <v>9</v>
      </c>
      <c r="C15" s="13" t="s">
        <v>35</v>
      </c>
      <c r="D15" s="14" t="s">
        <v>4</v>
      </c>
      <c r="E15" s="14">
        <v>3</v>
      </c>
      <c r="F15" s="15"/>
      <c r="G15" s="5">
        <f t="shared" si="0"/>
        <v>0</v>
      </c>
    </row>
    <row r="16" spans="2:8" x14ac:dyDescent="0.2">
      <c r="B16" s="7">
        <v>10</v>
      </c>
      <c r="C16" s="13" t="s">
        <v>40</v>
      </c>
      <c r="D16" s="14" t="s">
        <v>4</v>
      </c>
      <c r="E16" s="14">
        <v>3</v>
      </c>
      <c r="F16" s="15"/>
      <c r="G16" s="5">
        <f t="shared" si="0"/>
        <v>0</v>
      </c>
    </row>
    <row r="17" spans="2:8" x14ac:dyDescent="0.2">
      <c r="B17" s="7">
        <v>11</v>
      </c>
      <c r="C17" s="13" t="s">
        <v>6</v>
      </c>
      <c r="D17" s="14" t="s">
        <v>4</v>
      </c>
      <c r="E17" s="14">
        <v>2</v>
      </c>
      <c r="F17" s="15"/>
      <c r="G17" s="5">
        <f t="shared" si="0"/>
        <v>0</v>
      </c>
    </row>
    <row r="18" spans="2:8" x14ac:dyDescent="0.2">
      <c r="B18" s="7">
        <v>12</v>
      </c>
      <c r="C18" s="13" t="s">
        <v>7</v>
      </c>
      <c r="D18" s="14" t="s">
        <v>4</v>
      </c>
      <c r="E18" s="14">
        <v>2</v>
      </c>
      <c r="F18" s="15"/>
      <c r="G18" s="5">
        <f t="shared" si="0"/>
        <v>0</v>
      </c>
    </row>
    <row r="19" spans="2:8" x14ac:dyDescent="0.2">
      <c r="B19" s="35" t="s">
        <v>19</v>
      </c>
      <c r="C19" s="36"/>
      <c r="D19" s="16"/>
      <c r="E19" s="17"/>
      <c r="F19" s="18"/>
      <c r="G19" s="29"/>
    </row>
    <row r="20" spans="2:8" x14ac:dyDescent="0.2">
      <c r="B20" s="19">
        <v>13</v>
      </c>
      <c r="C20" s="20" t="s">
        <v>8</v>
      </c>
      <c r="D20" s="14" t="s">
        <v>4</v>
      </c>
      <c r="E20" s="14">
        <v>9</v>
      </c>
      <c r="F20" s="15"/>
      <c r="G20" s="5">
        <f t="shared" si="0"/>
        <v>0</v>
      </c>
      <c r="H20" s="6"/>
    </row>
    <row r="21" spans="2:8" x14ac:dyDescent="0.2">
      <c r="B21" s="21">
        <v>14</v>
      </c>
      <c r="C21" s="13" t="s">
        <v>25</v>
      </c>
      <c r="D21" s="14" t="s">
        <v>4</v>
      </c>
      <c r="E21" s="14">
        <v>35</v>
      </c>
      <c r="F21" s="15"/>
      <c r="G21" s="5">
        <f t="shared" si="0"/>
        <v>0</v>
      </c>
    </row>
    <row r="22" spans="2:8" x14ac:dyDescent="0.2">
      <c r="B22" s="7">
        <v>15</v>
      </c>
      <c r="C22" s="13" t="s">
        <v>26</v>
      </c>
      <c r="D22" s="14" t="s">
        <v>4</v>
      </c>
      <c r="E22" s="14">
        <v>35</v>
      </c>
      <c r="F22" s="15"/>
      <c r="G22" s="5">
        <f t="shared" si="0"/>
        <v>0</v>
      </c>
    </row>
    <row r="23" spans="2:8" x14ac:dyDescent="0.2">
      <c r="B23" s="7">
        <v>16</v>
      </c>
      <c r="C23" s="13" t="s">
        <v>9</v>
      </c>
      <c r="D23" s="14" t="s">
        <v>4</v>
      </c>
      <c r="E23" s="14">
        <v>10</v>
      </c>
      <c r="F23" s="15"/>
      <c r="G23" s="5">
        <f t="shared" si="0"/>
        <v>0</v>
      </c>
    </row>
    <row r="24" spans="2:8" x14ac:dyDescent="0.2">
      <c r="B24" s="35" t="s">
        <v>20</v>
      </c>
      <c r="C24" s="36"/>
      <c r="D24" s="11"/>
      <c r="E24" s="11"/>
      <c r="F24" s="12"/>
      <c r="G24" s="29"/>
    </row>
    <row r="25" spans="2:8" x14ac:dyDescent="0.2">
      <c r="B25" s="7">
        <v>17</v>
      </c>
      <c r="C25" s="22" t="s">
        <v>10</v>
      </c>
      <c r="D25" s="14" t="s">
        <v>11</v>
      </c>
      <c r="E25" s="14">
        <v>43</v>
      </c>
      <c r="F25" s="23"/>
      <c r="G25" s="5">
        <f t="shared" si="0"/>
        <v>0</v>
      </c>
    </row>
    <row r="26" spans="2:8" x14ac:dyDescent="0.2">
      <c r="B26" s="7">
        <v>18</v>
      </c>
      <c r="C26" s="22" t="s">
        <v>12</v>
      </c>
      <c r="D26" s="14" t="s">
        <v>11</v>
      </c>
      <c r="E26" s="14">
        <v>43</v>
      </c>
      <c r="F26" s="23"/>
      <c r="G26" s="5">
        <f t="shared" si="0"/>
        <v>0</v>
      </c>
    </row>
    <row r="27" spans="2:8" x14ac:dyDescent="0.2">
      <c r="B27" s="7">
        <v>19</v>
      </c>
      <c r="C27" s="22" t="s">
        <v>13</v>
      </c>
      <c r="D27" s="14" t="s">
        <v>11</v>
      </c>
      <c r="E27" s="14">
        <v>43</v>
      </c>
      <c r="F27" s="23"/>
      <c r="G27" s="5">
        <f t="shared" si="0"/>
        <v>0</v>
      </c>
    </row>
    <row r="28" spans="2:8" x14ac:dyDescent="0.2">
      <c r="B28" s="7">
        <v>20</v>
      </c>
      <c r="C28" s="22" t="s">
        <v>14</v>
      </c>
      <c r="D28" s="14" t="s">
        <v>11</v>
      </c>
      <c r="E28" s="14">
        <v>35</v>
      </c>
      <c r="F28" s="23"/>
      <c r="G28" s="5">
        <f t="shared" si="0"/>
        <v>0</v>
      </c>
    </row>
    <row r="29" spans="2:8" x14ac:dyDescent="0.2">
      <c r="B29" s="7">
        <v>21</v>
      </c>
      <c r="C29" s="22" t="s">
        <v>15</v>
      </c>
      <c r="D29" s="14" t="s">
        <v>11</v>
      </c>
      <c r="E29" s="14">
        <v>35</v>
      </c>
      <c r="F29" s="23"/>
      <c r="G29" s="5">
        <f t="shared" si="0"/>
        <v>0</v>
      </c>
    </row>
    <row r="30" spans="2:8" x14ac:dyDescent="0.2">
      <c r="B30" s="7">
        <v>22</v>
      </c>
      <c r="C30" s="22" t="s">
        <v>27</v>
      </c>
      <c r="D30" s="14" t="s">
        <v>11</v>
      </c>
      <c r="E30" s="14">
        <v>35</v>
      </c>
      <c r="F30" s="23"/>
      <c r="G30" s="5">
        <f t="shared" si="0"/>
        <v>0</v>
      </c>
    </row>
    <row r="31" spans="2:8" x14ac:dyDescent="0.2">
      <c r="B31" s="35" t="s">
        <v>21</v>
      </c>
      <c r="C31" s="36"/>
      <c r="D31" s="24"/>
      <c r="E31" s="25"/>
      <c r="F31" s="18"/>
      <c r="G31" s="29"/>
    </row>
    <row r="32" spans="2:8" ht="48" x14ac:dyDescent="0.2">
      <c r="B32" s="26">
        <v>23</v>
      </c>
      <c r="C32" s="13" t="s">
        <v>49</v>
      </c>
      <c r="D32" s="14" t="s">
        <v>37</v>
      </c>
      <c r="E32" s="14">
        <v>200</v>
      </c>
      <c r="F32" s="15"/>
      <c r="G32" s="5">
        <f>E32*F32</f>
        <v>0</v>
      </c>
    </row>
    <row r="33" spans="2:7" s="33" customFormat="1" ht="23.25" customHeight="1" x14ac:dyDescent="0.2">
      <c r="B33" s="38" t="s">
        <v>45</v>
      </c>
      <c r="C33" s="39"/>
      <c r="D33" s="39"/>
      <c r="E33" s="39"/>
      <c r="F33" s="40"/>
      <c r="G33" s="32">
        <f>SUM(G6:G32)</f>
        <v>0</v>
      </c>
    </row>
    <row r="34" spans="2:7" s="33" customFormat="1" ht="23.25" customHeight="1" x14ac:dyDescent="0.2">
      <c r="B34" s="38" t="s">
        <v>46</v>
      </c>
      <c r="C34" s="39"/>
      <c r="D34" s="39"/>
      <c r="E34" s="39"/>
      <c r="F34" s="40"/>
      <c r="G34" s="32"/>
    </row>
    <row r="35" spans="2:7" s="33" customFormat="1" ht="23.25" customHeight="1" x14ac:dyDescent="0.2">
      <c r="B35" s="38" t="s">
        <v>47</v>
      </c>
      <c r="C35" s="39"/>
      <c r="D35" s="39"/>
      <c r="E35" s="39"/>
      <c r="F35" s="40"/>
      <c r="G35" s="32"/>
    </row>
    <row r="37" spans="2:7" ht="57.75" customHeight="1" x14ac:dyDescent="0.2">
      <c r="B37" s="41" t="s">
        <v>38</v>
      </c>
      <c r="C37" s="41"/>
      <c r="D37" s="41"/>
      <c r="E37" s="41"/>
      <c r="F37" s="41"/>
      <c r="G37" s="41"/>
    </row>
    <row r="38" spans="2:7" ht="39.75" customHeight="1" x14ac:dyDescent="0.2">
      <c r="B38" s="41" t="s">
        <v>16</v>
      </c>
      <c r="C38" s="41"/>
      <c r="D38" s="41"/>
      <c r="E38" s="41"/>
      <c r="F38" s="41"/>
      <c r="G38" s="41"/>
    </row>
    <row r="39" spans="2:7" ht="31.5" customHeight="1" x14ac:dyDescent="0.2">
      <c r="B39" s="41" t="s">
        <v>48</v>
      </c>
      <c r="C39" s="42"/>
      <c r="D39" s="42"/>
      <c r="E39" s="42"/>
      <c r="F39" s="42"/>
      <c r="G39" s="42"/>
    </row>
  </sheetData>
  <mergeCells count="12">
    <mergeCell ref="B39:G39"/>
    <mergeCell ref="B33:F33"/>
    <mergeCell ref="B34:F34"/>
    <mergeCell ref="B35:F35"/>
    <mergeCell ref="B37:G37"/>
    <mergeCell ref="B38:G38"/>
    <mergeCell ref="B31:C31"/>
    <mergeCell ref="D1:G1"/>
    <mergeCell ref="B5:G5"/>
    <mergeCell ref="B10:C10"/>
    <mergeCell ref="B19:C19"/>
    <mergeCell ref="B24:C24"/>
  </mergeCells>
  <pageMargins left="0.70866141732283472" right="0.70866141732283472" top="0.74803149606299213" bottom="0.74803149606299213" header="0.31496062992125984" footer="0.31496062992125984"/>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431840-7ed7-4ef7-812c-d74ab7823969" xsi:nil="true"/>
    <lcf76f155ced4ddcb4097134ff3c332f xmlns="46c22a76-58e5-4329-bff9-72b79549a00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C8657612A43A74595E30AC3D783AA60" ma:contentTypeVersion="16" ma:contentTypeDescription="Kurkite naują dokumentą." ma:contentTypeScope="" ma:versionID="0543f0fae36dae7f5be1dcb4e677a230">
  <xsd:schema xmlns:xsd="http://www.w3.org/2001/XMLSchema" xmlns:xs="http://www.w3.org/2001/XMLSchema" xmlns:p="http://schemas.microsoft.com/office/2006/metadata/properties" xmlns:ns2="46c22a76-58e5-4329-bff9-72b79549a008" xmlns:ns3="ff431840-7ed7-4ef7-812c-d74ab7823969" targetNamespace="http://schemas.microsoft.com/office/2006/metadata/properties" ma:root="true" ma:fieldsID="272bb3d500f2849e5959f684c0b0a0d4" ns2:_="" ns3:_="">
    <xsd:import namespace="46c22a76-58e5-4329-bff9-72b79549a008"/>
    <xsd:import namespace="ff431840-7ed7-4ef7-812c-d74ab782396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22a76-58e5-4329-bff9-72b79549a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f097be6b-78c1-4cd9-ab6c-c221993bcf38"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431840-7ed7-4ef7-812c-d74ab782396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6ba491e6-c67d-4517-a3d4-1d451cf13959}" ma:internalName="TaxCatchAll" ma:showField="CatchAllData" ma:web="ff431840-7ed7-4ef7-812c-d74ab782396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7783C5-E8FE-4719-A7CB-C18110783AA1}">
  <ds:schemaRefs>
    <ds:schemaRef ds:uri="http://schemas.microsoft.com/office/2006/metadata/properties"/>
    <ds:schemaRef ds:uri="http://schemas.microsoft.com/office/infopath/2007/PartnerControls"/>
    <ds:schemaRef ds:uri="ff431840-7ed7-4ef7-812c-d74ab7823969"/>
    <ds:schemaRef ds:uri="46c22a76-58e5-4329-bff9-72b79549a008"/>
  </ds:schemaRefs>
</ds:datastoreItem>
</file>

<file path=customXml/itemProps2.xml><?xml version="1.0" encoding="utf-8"?>
<ds:datastoreItem xmlns:ds="http://schemas.openxmlformats.org/officeDocument/2006/customXml" ds:itemID="{99969B47-0E96-415A-A7DD-4135E27F76BC}">
  <ds:schemaRefs>
    <ds:schemaRef ds:uri="http://schemas.microsoft.com/sharepoint/v3/contenttype/forms"/>
  </ds:schemaRefs>
</ds:datastoreItem>
</file>

<file path=customXml/itemProps3.xml><?xml version="1.0" encoding="utf-8"?>
<ds:datastoreItem xmlns:ds="http://schemas.openxmlformats.org/officeDocument/2006/customXml" ds:itemID="{A042F333-71AA-433A-BC52-0051519D1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c22a76-58e5-4329-bff9-72b79549a008"/>
    <ds:schemaRef ds:uri="ff431840-7ed7-4ef7-812c-d74ab78239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Lietuva</vt:lpstr>
      <vt:lpstr>Latvija</vt:lpstr>
      <vt:lpstr>Estija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2025-12-22T10:30:11Z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0x010100DC8657612A43A74595E30AC3D783AA60</vt:lpwstr>
  </property>
  <property fmtid="{D5CDD505-2E9C-101B-9397-08002B2CF9AE}" pid="3" name="DocOriginatorUsr">
    <vt:lpwstr>225</vt:lpwstr>
  </property>
  <property fmtid="{D5CDD505-2E9C-101B-9397-08002B2CF9AE}" pid="4" name="Created">
    <vt:filetime>2022-06-22T05:32:31Z</vt:filetime>
  </property>
  <property fmtid="{D5CDD505-2E9C-101B-9397-08002B2CF9AE}" pid="5" name="auditlogfromitemproperty">
    <vt:lpwstr>&lt;?xml version="1.0" encoding="utf-16"?&gt;_x000d_
&lt;XmlHiddenFieldAuditLogItem xmlns:xsd="http://www.w3.org/2001/XMLSchema" xmlns:xsi="http://www.w3.org/2001/XMLSchema-instance"&gt;_x000d_
  &lt;auditlist&gt;_x000d_
    &lt;XmlHiddenFieldAuditLogItem&gt;_x000d_
      &lt;auditlist /&gt;_x000d_
      &lt;User&gt;SHAREPOINT\system&lt;/User&gt;_x000d_
      &lt;Path&gt;SHAREPOINT\system&lt;/Path&gt;_x000d_
      &lt;Event&gt;Columns update&lt;/Event&gt;_x000d_
      &lt;Occured&gt;2021-12-09T14:31:57.424929+02:00&lt;/Occured&gt;_x000d_
      &lt;EventData&gt;&amp;lt;updates&amp;gt;&amp;lt;field&amp;gt;&amp;lt;name&amp;gt;DocRegStatus&amp;lt;/name&amp;gt;&amp;lt;from&amp;gt;Grąžintas taisymui&amp;lt;/from&amp;gt;&amp;lt;to&amp;gt;Derinamas&amp;lt;/to&amp;gt;&amp;lt;/field&amp;gt;&amp;lt;field&amp;gt;&amp;lt;name&amp;gt;WFParticRejected&amp;lt;/name&amp;gt;&amp;lt;from&amp;gt; Viktorija Namavičienė&amp;lt;/from&amp;gt;&amp;lt;to&amp;gt;&amp;lt;/to&amp;gt;&amp;lt;/field&amp;gt;&amp;lt;/updates&amp;gt;&lt;/EventData&gt;_x000d_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&lt;Occured&gt;2021-12-09T14:46:17.4422493+02:00&lt;/Occured&gt;_x000d_
      &lt;EventData&gt;&amp;lt;updates&amp;gt;&amp;lt;field&amp;gt;&amp;lt;name&amp;gt;WFParticipants&amp;lt;/name&amp;gt;&amp;lt;from&amp;gt;&amp;lt;/from&amp;gt;&amp;lt;to&amp;gt; Vidas Švedas&amp;lt;/to&amp;gt;&amp;lt;/field&amp;gt;&amp;lt;/updates&amp;gt;&lt;/EventData&gt;_x000d_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&lt;Occured&gt;2021-12-10T11:32:10.363156+02:00&lt;/Occured&gt;_x000d_
      &lt;EventData&gt;&amp;lt;updates&amp;gt;&amp;lt;field&amp;gt;&amp;lt;name&amp;gt;WFParticipants&amp;lt;/name&amp;gt;&amp;lt;from&amp;gt; Vidas Švedas&amp;lt;/from&amp;gt;&amp;lt;to&amp;gt; Vidas Švedas, Rūta Čiuladaitė&amp;lt;/to&amp;gt;&amp;lt;/field&amp;gt;&amp;lt;/updates&amp;gt;&lt;/EventData&gt;_x000d_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&lt;Occured&gt;2021-12-14T09:46:46.6075167+02:00&lt;/Occured&gt;_x000d_
      &lt;EventData&gt;&amp;lt;updates&amp;gt;&amp;lt;field&amp;gt;&amp;lt;name&amp;gt;WFParticipants&amp;lt;/name&amp;gt;&amp;lt;from&amp;gt; Vidas Švedas, Rūta Čiuladaitė&amp;lt;/from&amp;gt;&amp;lt;to&amp;gt; Vidas Švedas, Rūta Čiuladaitė, Giedrė Jatulevičienė&amp;lt;/to&amp;gt;&amp;lt;/field&amp;gt;&amp;lt;/updates&amp;gt;&lt;/EventData&gt;_x000d_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&lt;Occured&gt;2021-12-14T16:16:12.9970738+02:00&lt;/Occured&gt;_x000d_
      &lt;EventData&gt;&amp;lt;updates&amp;gt;&amp;lt;field&amp;gt;&amp;lt;name&amp;gt;DocRegStatus&amp;lt;/name&amp;gt;&amp;lt;from&amp;gt;Derinamas&amp;lt;/from&amp;gt;&amp;lt;to&amp;gt;Suderintas&amp;lt;/to&amp;gt;&amp;lt;/field&amp;gt;&amp;lt;field&amp;gt;&amp;lt;name&amp;gt;WFParticipants&amp;lt;/name&amp;gt;&amp;lt;from&amp;gt; Vidas Švedas, Rūta Čiuladaitė, Giedrė Jatulevičienė&amp;lt;/from&amp;gt;&amp;lt;to&amp;gt; Vidas Švedas, Rūta Čiuladaitė, Giedrė Jatulevičienė, Eimantas Lavrėnovas, Alina Leščinskaja&amp;lt;/to&amp;gt;&amp;lt;/field&amp;gt;&amp;lt;/updates&amp;gt;&lt;/EventData&gt;_x000d_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&lt;Occured&gt;2021-12-14T16:31:08.8425816+02:00&lt;/Occured&gt;_x000d_
      &lt;EventData&gt;&amp;lt;updates&amp;gt;&amp;lt;field&amp;gt;&amp;lt;name&amp;gt;DocRegStatus&amp;lt;/name&amp;gt;&amp;lt;from&amp;gt;Suderintas&amp;lt;/from&amp;gt;&amp;lt;to&amp;gt;Pasirašomas&amp;lt;/to&amp;gt;&amp;lt;/field&amp;gt;&amp;lt;field&amp;gt;&amp;lt;name&amp;gt;WFParticipants&amp;lt;/name&amp;gt;&amp;lt;from&amp;gt; Vidas Švedas, Rūta Čiuladaitė, Giedrė Jatulevičienė, Eimantas Lavrėnovas, Alina Leščinskaja&amp;lt;/from&amp;gt;&amp;lt;to&amp;gt;&amp;lt;/to&amp;gt;&amp;lt;/field&amp;gt;&amp;lt;/updates&amp;gt;&lt;/EventData&gt;_x000d_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&lt;Occured&gt;2021-12-14T16:45:56.8912078+02:00&lt;/Occured&gt;_x000d_
      &lt;EventData&gt;&amp;lt;updates&amp;gt;&amp;lt;field&amp;gt;&amp;lt;name&amp;gt;DocDate&amp;lt;/name&amp;gt;&amp;lt;from&amp;gt;2021-12-03&amp;lt;/from&amp;gt;&amp;lt;to&amp;gt;2021-12-14&amp;lt;/to&amp;gt;&amp;lt;/field&amp;gt;&amp;lt;field&amp;gt;&amp;lt;name&amp;gt;WFParticipants&amp;lt;/name&amp;gt;&amp;lt;from&amp;gt;&amp;lt;/from&amp;gt;&amp;lt;to&amp;gt; Alina Leščinskaja, Vidas Švedas&amp;lt;/to&amp;gt;&amp;lt;/field&amp;gt;&amp;lt;/updates&amp;gt;&lt;/EventData&gt;_x000d_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&lt;Occured&gt;2022-06-22T08:41:43.3548004+03:00&lt;/Occured&gt;_x000d_
      &lt;EventData&gt;&amp;lt;updates&amp;gt;&amp;lt;field&amp;gt;&amp;lt;name&amp;gt;DocRegStatus&amp;lt;/name&amp;gt;&amp;lt;from&amp;gt;Rengiamas&amp;lt;/from&amp;gt;&amp;lt;to&amp;gt;Der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&lt;Occured&gt;2022-06-27T14:01:30.5605526+03:00&lt;/Occured&gt;_x000d_
      &lt;EventData&gt;&amp;lt;updates&amp;gt;&amp;lt;field&amp;gt;&amp;lt;name&amp;gt;DocRegStatus&amp;lt;/name&amp;gt;&amp;lt;from&amp;gt;Derinamas&amp;lt;/from&amp;gt;&amp;lt;to&amp;gt;Suder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&lt;Occured&gt;2022-06-27T14:04:36.3902104+03:00&lt;/Occured&gt;_x000d_
      &lt;EventData&gt;&amp;lt;updates&amp;gt;&amp;lt;field&amp;gt;&amp;lt;name&amp;gt;DocRegStatus&amp;lt;/name&amp;gt;&amp;lt;from&amp;gt;Suderintas&amp;lt;/from&amp;gt;&amp;lt;to&amp;gt;Tvirt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&lt;Occured&gt;2022-07-12T09:16:06.3436436+03:00&lt;/Occured&gt;_x000d_
      &lt;EventData&gt;&amp;lt;updates&amp;gt;&amp;lt;field&amp;gt;&amp;lt;name&amp;gt;DocRegStatus&amp;lt;/name&amp;gt;&amp;lt;from&amp;gt;Tvirtinamas&amp;lt;/from&amp;gt;&amp;lt;to&amp;gt;Patvirt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&lt;Occured&gt;2022-07-12T09:23:02.811299+03:00&lt;/Occured&gt;_x000d_
      &lt;EventData&gt;&amp;lt;updates&amp;gt;&amp;lt;field&amp;gt;&amp;lt;name&amp;gt;DocRegStatus&amp;lt;/name&amp;gt;&amp;lt;from&amp;gt;Patvirtintas&amp;lt;/from&amp;gt;&amp;lt;to&amp;gt;Pasirašomas&amp;lt;/to&amp;gt;&amp;lt;/field&amp;gt;&amp;lt;/updates&amp;gt;&lt;/EventData&gt;_x000d_
    &lt;/XmlHiddenFieldAuditLogItem&gt;_x000d_
  &lt;/auditlist&gt;_x000d_
  &lt;Occured&gt;0001-01-01T00:00:00&lt;/Occured&gt;_x000d_
&lt;/XmlHiddenFieldAuditLogItem&gt;</vt:lpwstr>
  </property>
  <property fmtid="{D5CDD505-2E9C-101B-9397-08002B2CF9AE}" pid="6" name="SSAuditLogLastValue">
    <vt:lpwstr>&lt;?xml version="1.0" encoding="utf-16"?&gt;_x000d_
&lt;SSItemProperties xmlns:xsd="http://www.w3.org/2001/XMLSchema" xmlns:xsi="http://www.w3.org/2001/XMLSchema-instance"&gt;_x000d_
  &lt;Fields&gt;_x000d_
    &lt;string&gt;FileLeafRef&lt;/string&gt;_x000d_
    &lt;string&gt;Title&lt;/string&gt;_x000d_
    &lt;string&gt;DocumentSetDescription&lt;/string&gt;_x000d_
    &lt;string&gt;Title2&lt;/string&gt;_x000d_
    &lt;string&gt;DocNumber&lt;/string&gt;_x000d_
    &lt;string&gt;DocRegStatus&lt;/string&gt;_x000d_
    &lt;string&gt;ddmInitApprover&lt;/string&gt;_x000d_
    &lt;string&gt;DocOriginator&lt;/string&gt;_x000d_
    &lt;string&gt;DocOriginatorUsr&lt;/string&gt;_x000d_
    &lt;string&gt;DocOriginatorTxt&lt;/string&gt;_x000d_
    &lt;string&gt;DocOriginatorPosition&lt;/string&gt;_x000d_
    &lt;string&gt;DocOriginatorDep&lt;/string&gt;_x000d_
    &lt;string&gt;DocBinder&lt;/string&gt;_x000d_
    &lt;string&gt;DocRegister&lt;/string&gt;_x000d_
    &lt;string&gt;ddmInitiator&lt;/string&gt;_x000d_
    &lt;string&gt;ddmInitiatorTxt&lt;/string&gt;_x000d_
    &lt;string&gt;ddmNotifyAfterApproval&lt;/string&gt;_x000d_
    &lt;string&gt;ddmPermAfterApproval&lt;/string&gt;_x000d_
    &lt;string&gt;ddmFieldsConfig&lt;/string&gt;_x000d_
    &lt;string&gt;ddmNotifyOthers&lt;/string&gt;_x000d_
    &lt;string&gt;ddmNotifyOthersUsr&lt;/string&gt;_x000d_
    &lt;string&gt;DocNotes&lt;/string&gt;_x000d_
    &lt;string&gt;ddmResponsiblePerson&lt;/string&gt;_x000d_
    &lt;string&gt;ddmField1&lt;/string&gt;_x000d_
    &lt;string&gt;ddmField2&lt;/string&gt;_x000d_
    &lt;string&gt;ddmField3&lt;/string&gt;_x000d_
    &lt;string&gt;ddmField4&lt;/string&gt;_x000d_
    &lt;string&gt;ddmField5&lt;/string&gt;_x000d_
    &lt;string&gt;ddmField6&lt;/string&gt;_x000d_
    &lt;string&gt;ddmField7&lt;/string&gt;_x000d_
    &lt;string&gt;ddmField8&lt;/string&gt;_x000d_
    &lt;string&gt;ddmField9&lt;/string&gt;_x000d_
    &lt;string&gt;ddmField10&lt;/string&gt;_x000d_
    &lt;string&gt;ddmField11&lt;/string&gt;_x000d_
    &lt;string&gt;ddmField12&lt;/string&gt;_x000d_
    &lt;string&gt;ddmField13&lt;/string&gt;_x000d_
    &lt;string&gt;ddmField14&lt;/string&gt;_x000d_
    &lt;string&gt;ddmField15&lt;/string&gt;_x000d_
    &lt;string&gt;ddmField16&lt;/string&gt;_x000d_
    &lt;string&gt;ddmField17&lt;/string&gt;_x000d_
    &lt;string&gt;ddmField18&lt;/string&gt;_x000d_
    &lt;string&gt;ddmField19&lt;/string&gt;_x000d_
    &lt;string&gt;ddmField20&lt;/string&gt;_x000d_
    &lt;string&gt;ddmField21&lt;/string&gt;_x000d_
    &lt;string&gt;ddmField22&lt;/string&gt;_x000d_
    &lt;string&gt;ddmField23&lt;/string&gt;_x000d_
    &lt;string&gt;ddmField24&lt;/string&gt;_x000d_
    &lt;string&gt;ddmField25&lt;/string&gt;_x000d_
    &lt;string&gt;ddmDocTypeID&lt;/string&gt;_x000d_
    &lt;string&gt;ddmDocTypeName&lt;/string&gt;_x000d_
    &lt;string&gt;ddmInitRequired&lt;/string&gt;_x000d_
    &lt;string&gt;ddmStandardFieldsConfig&lt;/string&gt;_x000d_
    &lt;string&gt;ddmDocSubjectFormula&lt;/string&gt;_x000d_
    &lt;string&gt;WFCurrent&lt;/string&gt;_x000d_
    &lt;string&gt;DocDate&lt;/string&gt;_x000d_
    &lt;string&gt;ddmItemSaved&lt;/string&gt;_x000d_
    &lt;string&gt;ddmApprovalWF&lt;/string&gt;_x000d_
    &lt;string&gt;DocSubject&lt;/string&gt;_x000d_
    &lt;string&gt;ddmExtenderJs&lt;/string&gt;_x000d_
    &lt;string&gt;OSWFMailFields&lt;/string&gt;_x000d_
    &lt;string&gt;SSOSWFStage&lt;/string&gt;_x000d_
    &lt;string&gt;DocRegDate&lt;/string&gt;_x000d_
    &lt;string&gt;DocObject&lt;/string&gt;_x000d_
    &lt;string&gt;DocType&lt;/string&gt;_x000d_
    &lt;string&gt;DocValidFrom&lt;/string&gt;_x000d_
    &lt;string&gt;DocValidUntil&lt;/string&gt;_x000d_
    &lt;string&gt;DocCompany&lt;/string&gt;_x000d_
    &lt;string&gt;DocCompanyCode&lt;/string&gt;_x000d_
    &lt;string&gt;DocAddiCompanies&lt;/string&gt;_x000d_
    &lt;string&gt;DocAddiCompanies2&lt;/string&gt;_x000d_
    &lt;string&gt;DocValueNoVAT&lt;/string&gt;_x000d_
    &lt;string&gt;DocVATSum&lt;/string&gt;_x000d_
    &lt;string&gt;DocValueWithVAT&lt;/string&gt;_x000d_
    &lt;string&gt;DocResponsible&lt;/string&gt;_x000d_
    &lt;string&gt;DocResponsibleUsr&lt;/string&gt;_x000d_
    &lt;string&gt;DocGuaranteeDate&lt;/string&gt;_x000d_
    &lt;string&gt;DocGuaranteeValidTo&lt;/string&gt;_x000d_
    &lt;string&gt;DocBalanceEur&lt;/string&gt;_x000d_
    &lt;string&gt;DocBalanceCorrDate&lt;/string&gt;_x000d_
    &lt;string&gt;DocProccessUsrs&lt;/string&gt;_x000d_
    &lt;string&gt;ddmUsers1&lt;/string&gt;_x000d_
    &lt;string&gt;ddmUsers2&lt;/string&gt;_x000d_
    &lt;string&gt;ddmUsers3&lt;/string&gt;_x000d_
    &lt;string&gt;ddmUsers4&lt;/string&gt;_x000d_
    &lt;string&gt;ddmUsers5&lt;/string&gt;_x000d_
    &lt;string&gt;ddmUsers6&lt;/string&gt;_x000d_
    &lt;string&gt;ddmUsers7&lt;/string&gt;_x000d_
    &lt;string&gt;ddmUsers8&lt;/string&gt;_x000d_
    &lt;string&gt;ddmUsers9&lt;/string&gt;_x000d_
    &lt;string&gt;ddmUsers10&lt;/string&gt;_x000d_
    &lt;string&gt;ddmUsersText1&lt;/string&gt;_x000d_
    &lt;string&gt;ddmUsersText2&lt;/string&gt;_x000d_
    &lt;string&gt;ddmUsersText3&lt;/string&gt;_x000d_
    &lt;string&gt;ddmUsersText4&lt;/string&gt;_x000d_
    &lt;string&gt;ddmUsersText5&lt;/string&gt;_x000d_
    &lt;string&gt;ddmUsersText6&lt;/string&gt;_x000d_
    &lt;string&gt;ddmUsersText7&lt;/string&gt;_x000d_
    &lt;string&gt;ddmUsersText8&lt;/string&gt;_x000d_
    &lt;string&gt;ddmUsersText9&lt;/string&gt;_x000d_
    &lt;string&gt;ddmUsersText10&lt;/string&gt;_x000d_
    &lt;string&gt;DocMeetPersons&lt;/string&gt;_x000d_
    &lt;string&gt;DocStatus1&lt;/string&gt;_x000d_
    &lt;string&gt;DocValidUntil2&lt;/string&gt;_x000d_
    &lt;string&gt;RmndrTerm&lt;/string&gt;_x000d_
    &lt;string&gt;ddmNumberFormat&lt;/string&gt;_x000d_
    &lt;string&gt;RmndrGuaranteeTerm&lt;/string&gt;_x000d_
    &lt;string&gt;WFParticRejected&lt;/string&gt;_x000d_
    &lt;string&gt;WFParticipants&lt;/string&gt;_x000d_
    &lt;string&gt;Derintojai&lt;/string&gt;_x000d_
    &lt;string&gt;Pasiraso&lt;/string&gt;_x000d_
    &lt;string&gt;Tvirtintojai&lt;/string&gt;_x000d_
    &lt;string&gt;Informuoti&lt;/string&gt;_x000d_
    &lt;string&gt;Sutarties_x005f_x0020_tipas&lt;/string&gt;_x000d_
    &lt;string&gt;Vadybininkas&lt;/string&gt;_x000d_
    &lt;string&gt;SutAdmin&lt;/string&gt;_x000d_
    &lt;string&gt;InformMail&lt;/string&gt;_x000d_
    &lt;string&gt;VATID&lt;/string&gt;_x000d_
    &lt;string&gt;VATID1&lt;/string&gt;_x000d_
    &lt;string&gt;Teisininkas&lt;/string&gt;_x000d_
    &lt;string&gt;Buhalteris&lt;/string&gt;_x000d_
    &lt;string&gt;PartyFullName&lt;/string&gt;_x000d_
    &lt;string&gt;PartyEmail&lt;/string&gt;_x000d_
    &lt;string&gt;SutartiesSuma&lt;/string&gt;_x000d_
    &lt;string&gt;DocReminder&lt;/string&gt;_x000d_
    &lt;string&gt;DocType0&lt;/string&gt;_x000d_
    &lt;string&gt;DuomSuved&lt;/string&gt;_x000d_
    &lt;string&gt;DocSigner&lt;/string&gt;_x000d_
    &lt;string&gt;AssignmentUrl&lt;/string&gt;_x000d_
    &lt;string&gt;CorespondenceUrl&lt;/string&gt;_x000d_
    &lt;string&gt;ReadersUsr&lt;/string&gt;_x000d_
    &lt;string&gt;BDAR&lt;/string&gt;_x000d_
    &lt;string&gt;KitosSaliesNr&lt;/string&gt;_x000d_
    &lt;string&gt;KitosSaliesData&lt;/string&gt;_x000d_
    &lt;string&gt;SutAtsakomybe&lt;/string&gt;_x000d_
    &lt;string&gt;DokSkaitytojuGrupe&lt;/string&gt;_x000d_
    &lt;string&gt;DokSkaitytojuGrupe0&lt;/string&gt;_x000d_
    &lt;string&gt;ddmContrPTerm&lt;/string&gt;_x000d_
    &lt;string&gt;wfStorageID&lt;/string&gt;_x000d_
    &lt;string&gt;CrossLinkIcon&lt;/string&gt;_x000d_
    &lt;string&gt;SutVykdymas&lt;/string&gt;_x000d_
    &lt;string&gt;BalanceProc&lt;/string&gt;_x000d_
  &lt;/Fields&gt;_x000d_
  &lt;Values&gt;_x000d_
    &lt;string&gt;Sutarties SD priedas Nr. 2 Paslaugų įkainiai.xlsx&lt;/string&gt;_x000d_
    &lt;string /&gt;_x000d_
    &lt;string /&gt;_x000d_
    &lt;string /&gt;_x000d_
    &lt;string /&gt;_x000d_
    &lt;string&gt;Pasirašomas&lt;/string&gt;_x000d_
    &lt;string /&gt;_x000d_
    &lt;string /&gt;_x000d_
    &lt;string&gt;Violeta Januškevič&lt;/string&gt;_x000d_
    &lt;string&gt;Violeta Januškevič&lt;/string&gt;_x000d_
    &lt;string&gt;Pirkimų projektų vadovas_Pirkimų skyrius_Teisės ir pirkimų departamentas_Generalinis direktorius&lt;/string&gt;_x000d_
    &lt;string&gt;Pirkimų skyrius&lt;/string&gt;_x000d_
    &lt;string /&gt;_x000d_
    &lt;string /&gt;_x000d_
    &lt;string /&gt;_x000d_
    &lt;string /&gt;_x000d_
    &lt;string /&gt;_x000d_
    &lt;string /&gt;_x000d_
    &lt;string /&gt;_x000d_
    &lt;string /&gt;_x000d_
    &lt;string /&gt;_x000d_
    &lt;string /&gt;_x000d_
    &lt;string /&gt;_x000d_
    &lt;string&gt;21&lt;/string&gt;_x000d_
    &lt;string /&gt;_x000d_
    &lt;string&gt;Pašto paslaugų departamentas&lt;/string&gt;_x000d_
    &lt;string /&gt;_x000d_
    &lt;string /&gt;_x000d_
    &lt;string /&gt;_x000d_
    &lt;string /&gt;_x000d_
    &lt;string /&gt;_x000d_
    &lt;string /&gt;_x000d_
    &lt;string /&gt;_x000d_
    &lt;string /&gt;_x000d_
    &lt;string /&gt;_x000d_
    &lt;string&gt;Pirkimų projektų vadovas&lt;/string&gt;_x000d_
    &lt;string&gt;2021/319&lt;/string&gt;_x000d_
    &lt;string&gt;Reklamos planavimo, kūrybinių sprendimų ir jų įgyvendinimo paslaugos&lt;/string&gt;_x000d_
    &lt;string&gt;Projekto vadovė&lt;/string&gt;_x000d_
    &lt;string /&gt;_x000d_
    &lt;string /&gt;_x000d_
    &lt;string&gt;	 Reklamos planavimo, kūrybinių sprendimų ir jų įgyvendinimo paslaugos&lt;/string&gt;_x000d_
    &lt;string /&gt;_x000d_
    &lt;string /&gt;_x000d_
    &lt;string /&gt;_x000d_
    &lt;string&gt;ADOC&lt;/string&gt;_x000d_
    &lt;string /&gt;_x000d_
    &lt;string /&gt;_x000d_
    &lt;string&gt;239&lt;/string&gt;_x000d_
    &lt;string&gt;Pirkimų netipinė sutartis (el. pasirašymas) &lt;/string&gt;_x000d_
    &lt;string /&gt;_x000d_
    &lt;string /&gt;_x000d_
    &lt;string /&gt;_x000d_
    &lt;string /&gt;_x000d_
    &lt;string&gt;2022-06-22&lt;/string&gt;_x000d_
    &lt;string /&gt;_x000d_
    &lt;string /&gt;_x000d_
    &lt;string&gt;	 Reklamos planavimo, kūrybinių sprendimų ir jų įgyvendinimo paslaugos&lt;/string&gt;_x000d_
    &lt;string /&gt;_x000d_
    &lt;string /&gt;_x000d_
    &lt;string /&gt;_x000d_
    &lt;string /&gt;_x000d_
    &lt;string&gt;Pirkimų sutartis&lt;/string&gt;_x000d_
    &lt;string&gt;Pirkimų netipinė sutartis&lt;/string&gt;_x000d_
    &lt;string&gt;2022-06-22&lt;/string&gt;_x000d_
    &lt;string&gt;2025-07-22&lt;/string&gt;_x000d_
    &lt;string&gt;UAB "New Agency"&lt;/string&gt;_x000d_
    &lt;string&gt;302704981&lt;/string&gt;_x000d_
    &lt;string /&gt;_x000d_
    &lt;string /&gt;_x000d_
    &lt;string&gt;460000,00&lt;/string&gt;_x000d_
    &lt;string&gt;96600,00&lt;/string&gt;_x000d_
    &lt;string&gt;556600,00&lt;/string&gt;_x000d_
    &lt;string&gt;Ineta Milinienė&lt;/string&gt;_x000d_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&lt;string&gt;Aktuali redakcija&lt;/string&gt;_x000d_
    &lt;string&gt;2018-12-31&lt;/string&gt;_x000d_
    &lt;string&gt;240&lt;/string&gt;_x000d_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&lt;/Values&gt;_x000d_
&lt;/SSItemProperties&gt;</vt:lpwstr>
  </property>
  <property fmtid="{D5CDD505-2E9C-101B-9397-08002B2CF9AE}" pid="7" name="_docset_NoMedatataSyncRequired">
    <vt:lpwstr>False</vt:lpwstr>
  </property>
  <property fmtid="{D5CDD505-2E9C-101B-9397-08002B2CF9AE}" pid="8" name="MediaServiceImageTags">
    <vt:lpwstr/>
  </property>
</Properties>
</file>